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26" i="1" l="1"/>
  <c r="F25" i="1"/>
  <c r="G25" i="1" l="1"/>
  <c r="D81" i="1" l="1"/>
  <c r="C81" i="1"/>
  <c r="E78" i="1"/>
  <c r="E79" i="1"/>
  <c r="E80" i="1"/>
  <c r="E81" i="1"/>
  <c r="E77" i="1"/>
  <c r="G70" i="1"/>
  <c r="G71" i="1"/>
  <c r="G72" i="1"/>
  <c r="G69" i="1"/>
  <c r="F70" i="1"/>
  <c r="F71" i="1"/>
  <c r="F72" i="1"/>
  <c r="F69" i="1"/>
  <c r="E70" i="1"/>
  <c r="E71" i="1"/>
  <c r="E72" i="1"/>
  <c r="E69" i="1"/>
  <c r="H63" i="1"/>
  <c r="D63" i="1"/>
  <c r="E63" i="1"/>
  <c r="F63" i="1"/>
  <c r="G63" i="1"/>
  <c r="C63" i="1"/>
  <c r="E7" i="1" l="1"/>
  <c r="E20" i="1"/>
  <c r="E14" i="1"/>
  <c r="E22" i="1"/>
  <c r="E13" i="1"/>
  <c r="E21" i="1"/>
  <c r="E18" i="1"/>
  <c r="E8" i="1"/>
  <c r="E12" i="1"/>
  <c r="E15" i="1"/>
  <c r="E5" i="1"/>
  <c r="E11" i="1"/>
  <c r="E23" i="1"/>
  <c r="E19" i="1"/>
  <c r="E16" i="1"/>
  <c r="E17" i="1"/>
  <c r="E25" i="1"/>
  <c r="E24" i="1"/>
  <c r="E10" i="1"/>
  <c r="E4" i="1"/>
  <c r="E3" i="1"/>
  <c r="E9" i="1"/>
  <c r="E6" i="1"/>
</calcChain>
</file>

<file path=xl/sharedStrings.xml><?xml version="1.0" encoding="utf-8"?>
<sst xmlns="http://schemas.openxmlformats.org/spreadsheetml/2006/main" count="53" uniqueCount="32">
  <si>
    <t>номер магазина</t>
  </si>
  <si>
    <t>Розничные продажи   (млрд. руб.)</t>
  </si>
  <si>
    <t>Издержки обращения (млрд. руб.)</t>
  </si>
  <si>
    <t>относительную доля издержек к обращени</t>
  </si>
  <si>
    <t>9,6 % – 11,6 %</t>
  </si>
  <si>
    <t>11,6 % - 13,6 %</t>
  </si>
  <si>
    <t>13,6 % - 15,6 %</t>
  </si>
  <si>
    <t>15,6 % - 17,6 %</t>
  </si>
  <si>
    <t>Стоимость основных средств (среднегодовая) (млрд. руб.)</t>
  </si>
  <si>
    <t>Численность продавцов (чел.)</t>
  </si>
  <si>
    <r>
      <t>Торговая площадь (м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)</t>
    </r>
  </si>
  <si>
    <t>относительную доля издержек к обращени %</t>
  </si>
  <si>
    <t>Число магазинов</t>
  </si>
  <si>
    <t>Стоимость основных средств (среднегодовая (млрд. руб.)</t>
  </si>
  <si>
    <t>Итого</t>
  </si>
  <si>
    <t>средние размеры розничных продаж, издержек обращения и торговой площади, приходящиеся на один магазин.</t>
  </si>
  <si>
    <t>Номер группы</t>
  </si>
  <si>
    <t>Торговая площадь (м2)</t>
  </si>
  <si>
    <t>4. Определите средний относительный уровень издержек обращения по каждой группе и в целом.</t>
  </si>
  <si>
    <t>В целом</t>
  </si>
  <si>
    <t>относительный уровень издержек обращения %</t>
  </si>
  <si>
    <t>средний относительный уровень издержек обращения</t>
  </si>
  <si>
    <t>Date</t>
  </si>
  <si>
    <t>Time</t>
  </si>
  <si>
    <t>Open</t>
  </si>
  <si>
    <t>High</t>
  </si>
  <si>
    <t>Low</t>
  </si>
  <si>
    <t>Close</t>
  </si>
  <si>
    <t>Volume</t>
  </si>
  <si>
    <t>найти взаимосвяз между обемом и ценой</t>
  </si>
  <si>
    <t>сгруппироват по годам</t>
  </si>
  <si>
    <t>годы с наибольшим уровнем роста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</si>
</sst>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%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2D303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64" fontId="2" fillId="0" borderId="4" xfId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10" fontId="3" fillId="0" borderId="4" xfId="0" applyNumberFormat="1" applyFont="1" applyBorder="1" applyAlignment="1">
      <alignment horizontal="justify"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3" fontId="3" fillId="0" borderId="8" xfId="2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4" fontId="7" fillId="0" borderId="0" xfId="0" applyNumberFormat="1" applyFont="1" applyAlignment="1">
      <alignment horizontal="right" vertical="center" wrapText="1"/>
    </xf>
    <xf numFmtId="20" fontId="7" fillId="0" borderId="0" xfId="0" applyNumberFormat="1" applyFont="1" applyAlignment="1">
      <alignment horizontal="right" vertical="center" wrapText="1"/>
    </xf>
    <xf numFmtId="0" fontId="9" fillId="0" borderId="0" xfId="0" applyFont="1"/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5" borderId="0" xfId="0" applyFont="1" applyFill="1" applyAlignment="1">
      <alignment horizontal="righ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topLeftCell="A67" workbookViewId="0">
      <selection activeCell="E3" sqref="E3:E25"/>
    </sheetView>
  </sheetViews>
  <sheetFormatPr defaultRowHeight="15" x14ac:dyDescent="0.25"/>
  <cols>
    <col min="2" max="2" width="10.5703125" customWidth="1"/>
    <col min="3" max="3" width="17.7109375" customWidth="1"/>
    <col min="4" max="4" width="17" customWidth="1"/>
    <col min="5" max="5" width="17.42578125" customWidth="1"/>
    <col min="7" max="7" width="20" customWidth="1"/>
  </cols>
  <sheetData>
    <row r="1" spans="2:12" ht="15.75" thickBot="1" x14ac:dyDescent="0.3"/>
    <row r="2" spans="2:12" ht="72.75" customHeight="1" thickBot="1" x14ac:dyDescent="0.3">
      <c r="B2" s="1" t="s">
        <v>0</v>
      </c>
      <c r="C2" s="2" t="s">
        <v>1</v>
      </c>
      <c r="D2" s="2" t="s">
        <v>2</v>
      </c>
      <c r="E2" s="2" t="s">
        <v>3</v>
      </c>
      <c r="H2" s="6" t="s">
        <v>0</v>
      </c>
      <c r="I2" s="7" t="s">
        <v>1</v>
      </c>
      <c r="J2" s="42" t="s">
        <v>2</v>
      </c>
      <c r="K2" s="43"/>
      <c r="L2" s="7" t="s">
        <v>3</v>
      </c>
    </row>
    <row r="3" spans="2:12" ht="16.5" thickBot="1" x14ac:dyDescent="0.3">
      <c r="B3" s="3">
        <v>7</v>
      </c>
      <c r="C3" s="4">
        <v>113</v>
      </c>
      <c r="D3" s="4">
        <v>10.9</v>
      </c>
      <c r="E3" s="5">
        <f t="shared" ref="E3:E25" si="0">+D3/C3</f>
        <v>9.6460176991150448E-2</v>
      </c>
      <c r="H3" s="42" t="s">
        <v>4</v>
      </c>
      <c r="I3" s="44"/>
      <c r="J3" s="44"/>
      <c r="K3" s="44"/>
      <c r="L3" s="43"/>
    </row>
    <row r="4" spans="2:12" ht="16.5" thickBot="1" x14ac:dyDescent="0.3">
      <c r="B4" s="3">
        <v>8</v>
      </c>
      <c r="C4" s="4">
        <v>300</v>
      </c>
      <c r="D4" s="4">
        <v>30.1</v>
      </c>
      <c r="E4" s="5">
        <f t="shared" si="0"/>
        <v>0.10033333333333334</v>
      </c>
      <c r="H4" s="9">
        <v>7</v>
      </c>
      <c r="I4" s="10">
        <v>113</v>
      </c>
      <c r="J4" s="42">
        <v>10.9</v>
      </c>
      <c r="K4" s="43"/>
      <c r="L4" s="11">
        <v>9.6000000000000002E-2</v>
      </c>
    </row>
    <row r="5" spans="2:12" ht="16.5" thickBot="1" x14ac:dyDescent="0.3">
      <c r="B5" s="3">
        <v>17</v>
      </c>
      <c r="C5" s="4">
        <v>96</v>
      </c>
      <c r="D5" s="4">
        <v>9.8000000000000007</v>
      </c>
      <c r="E5" s="5">
        <f t="shared" si="0"/>
        <v>0.10208333333333335</v>
      </c>
      <c r="H5" s="9">
        <v>8</v>
      </c>
      <c r="I5" s="10">
        <v>300</v>
      </c>
      <c r="J5" s="42">
        <v>30.1</v>
      </c>
      <c r="K5" s="43"/>
      <c r="L5" s="11">
        <v>0.1</v>
      </c>
    </row>
    <row r="6" spans="2:12" ht="16.5" thickBot="1" x14ac:dyDescent="0.3">
      <c r="B6" s="3">
        <v>5</v>
      </c>
      <c r="C6" s="4">
        <v>235</v>
      </c>
      <c r="D6" s="4">
        <v>24.8</v>
      </c>
      <c r="E6" s="5">
        <f t="shared" si="0"/>
        <v>0.10553191489361702</v>
      </c>
      <c r="H6" s="9">
        <v>17</v>
      </c>
      <c r="I6" s="10">
        <v>96</v>
      </c>
      <c r="J6" s="42">
        <v>9.8000000000000007</v>
      </c>
      <c r="K6" s="43"/>
      <c r="L6" s="11">
        <v>0.10199999999999999</v>
      </c>
    </row>
    <row r="7" spans="2:12" ht="16.5" thickBot="1" x14ac:dyDescent="0.3">
      <c r="B7" s="3">
        <v>27</v>
      </c>
      <c r="C7" s="4">
        <v>262</v>
      </c>
      <c r="D7" s="4">
        <v>29.1</v>
      </c>
      <c r="E7" s="5">
        <f t="shared" si="0"/>
        <v>0.11106870229007634</v>
      </c>
      <c r="H7" s="9">
        <v>5</v>
      </c>
      <c r="I7" s="10">
        <v>235</v>
      </c>
      <c r="J7" s="42">
        <v>24.8</v>
      </c>
      <c r="K7" s="43"/>
      <c r="L7" s="11">
        <v>0.106</v>
      </c>
    </row>
    <row r="8" spans="2:12" ht="16.5" thickBot="1" x14ac:dyDescent="0.3">
      <c r="B8" s="3">
        <v>20</v>
      </c>
      <c r="C8" s="4">
        <v>352</v>
      </c>
      <c r="D8" s="4">
        <v>40.1</v>
      </c>
      <c r="E8" s="5">
        <f t="shared" si="0"/>
        <v>0.11392045454545455</v>
      </c>
      <c r="H8" s="9">
        <v>27</v>
      </c>
      <c r="I8" s="10">
        <v>262</v>
      </c>
      <c r="J8" s="42">
        <v>29.1</v>
      </c>
      <c r="K8" s="43"/>
      <c r="L8" s="11">
        <v>0.111</v>
      </c>
    </row>
    <row r="9" spans="2:12" ht="16.5" thickBot="1" x14ac:dyDescent="0.3">
      <c r="B9" s="3">
        <v>6</v>
      </c>
      <c r="C9" s="4">
        <v>80</v>
      </c>
      <c r="D9" s="4">
        <v>9.1999999999999993</v>
      </c>
      <c r="E9" s="5">
        <f t="shared" si="0"/>
        <v>0.11499999999999999</v>
      </c>
      <c r="H9" s="9">
        <v>20</v>
      </c>
      <c r="I9" s="10">
        <v>352</v>
      </c>
      <c r="J9" s="42">
        <v>40.1</v>
      </c>
      <c r="K9" s="43"/>
      <c r="L9" s="11">
        <v>0.114</v>
      </c>
    </row>
    <row r="10" spans="2:12" ht="16.5" thickBot="1" x14ac:dyDescent="0.3">
      <c r="B10" s="3">
        <v>9</v>
      </c>
      <c r="C10" s="4">
        <v>142</v>
      </c>
      <c r="D10" s="4">
        <v>16.7</v>
      </c>
      <c r="E10" s="5">
        <f t="shared" si="0"/>
        <v>0.1176056338028169</v>
      </c>
      <c r="H10" s="9">
        <v>6</v>
      </c>
      <c r="I10" s="10">
        <v>80</v>
      </c>
      <c r="J10" s="42">
        <v>9.1999999999999993</v>
      </c>
      <c r="K10" s="43"/>
      <c r="L10" s="11">
        <v>0.115</v>
      </c>
    </row>
    <row r="11" spans="2:12" ht="16.5" thickBot="1" x14ac:dyDescent="0.3">
      <c r="B11" s="3">
        <v>16</v>
      </c>
      <c r="C11" s="4">
        <v>184</v>
      </c>
      <c r="D11" s="4">
        <v>22.3</v>
      </c>
      <c r="E11" s="5">
        <f t="shared" si="0"/>
        <v>0.12119565217391305</v>
      </c>
      <c r="H11" s="42" t="s">
        <v>5</v>
      </c>
      <c r="I11" s="44"/>
      <c r="J11" s="44"/>
      <c r="K11" s="44"/>
      <c r="L11" s="43"/>
    </row>
    <row r="12" spans="2:12" ht="16.5" thickBot="1" x14ac:dyDescent="0.3">
      <c r="B12" s="3">
        <v>19</v>
      </c>
      <c r="C12" s="4">
        <v>95</v>
      </c>
      <c r="D12" s="4">
        <v>11.7</v>
      </c>
      <c r="E12" s="5">
        <f t="shared" si="0"/>
        <v>0.12315789473684209</v>
      </c>
      <c r="H12" s="9">
        <v>9</v>
      </c>
      <c r="I12" s="10">
        <v>142</v>
      </c>
      <c r="J12" s="42">
        <v>16.7</v>
      </c>
      <c r="K12" s="43"/>
      <c r="L12" s="11">
        <v>0.11799999999999999</v>
      </c>
    </row>
    <row r="13" spans="2:12" ht="16.5" thickBot="1" x14ac:dyDescent="0.3">
      <c r="B13" s="3">
        <v>23</v>
      </c>
      <c r="C13" s="4">
        <v>74</v>
      </c>
      <c r="D13" s="4">
        <v>9.1999999999999993</v>
      </c>
      <c r="E13" s="5">
        <f t="shared" si="0"/>
        <v>0.12432432432432432</v>
      </c>
      <c r="H13" s="9">
        <v>16</v>
      </c>
      <c r="I13" s="10">
        <v>184</v>
      </c>
      <c r="J13" s="42">
        <v>22.3</v>
      </c>
      <c r="K13" s="43"/>
      <c r="L13" s="11">
        <v>0.121</v>
      </c>
    </row>
    <row r="14" spans="2:12" ht="16.5" thickBot="1" x14ac:dyDescent="0.3">
      <c r="B14" s="3">
        <v>25</v>
      </c>
      <c r="C14" s="4">
        <v>320</v>
      </c>
      <c r="D14" s="4">
        <v>40</v>
      </c>
      <c r="E14" s="5">
        <f t="shared" si="0"/>
        <v>0.125</v>
      </c>
      <c r="H14" s="9">
        <v>19</v>
      </c>
      <c r="I14" s="10">
        <v>95</v>
      </c>
      <c r="J14" s="42">
        <v>11.7</v>
      </c>
      <c r="K14" s="43"/>
      <c r="L14" s="11">
        <v>0.123</v>
      </c>
    </row>
    <row r="15" spans="2:12" ht="16.5" thickBot="1" x14ac:dyDescent="0.3">
      <c r="B15" s="3">
        <v>18</v>
      </c>
      <c r="C15" s="4">
        <v>304</v>
      </c>
      <c r="D15" s="4">
        <v>38.700000000000003</v>
      </c>
      <c r="E15" s="5">
        <f t="shared" si="0"/>
        <v>0.12730263157894739</v>
      </c>
      <c r="H15" s="9">
        <v>23</v>
      </c>
      <c r="I15" s="10">
        <v>74</v>
      </c>
      <c r="J15" s="42">
        <v>9.1999999999999993</v>
      </c>
      <c r="K15" s="43"/>
      <c r="L15" s="11">
        <v>0.124</v>
      </c>
    </row>
    <row r="16" spans="2:12" ht="16.5" thickBot="1" x14ac:dyDescent="0.3">
      <c r="B16" s="3">
        <v>13</v>
      </c>
      <c r="C16" s="4">
        <v>298</v>
      </c>
      <c r="D16" s="4">
        <v>38.53</v>
      </c>
      <c r="E16" s="5">
        <f t="shared" si="0"/>
        <v>0.12929530201342282</v>
      </c>
      <c r="H16" s="9">
        <v>25</v>
      </c>
      <c r="I16" s="10">
        <v>320</v>
      </c>
      <c r="J16" s="42">
        <v>40</v>
      </c>
      <c r="K16" s="43"/>
      <c r="L16" s="11">
        <v>0.125</v>
      </c>
    </row>
    <row r="17" spans="2:12" ht="16.5" thickBot="1" x14ac:dyDescent="0.3">
      <c r="B17" s="3">
        <v>12</v>
      </c>
      <c r="C17" s="4">
        <v>213</v>
      </c>
      <c r="D17" s="4">
        <v>28.1</v>
      </c>
      <c r="E17" s="5">
        <f t="shared" si="0"/>
        <v>0.13192488262910798</v>
      </c>
      <c r="H17" s="9">
        <v>18</v>
      </c>
      <c r="I17" s="10">
        <v>304</v>
      </c>
      <c r="J17" s="42">
        <v>38.700000000000003</v>
      </c>
      <c r="K17" s="43"/>
      <c r="L17" s="11">
        <v>0.127</v>
      </c>
    </row>
    <row r="18" spans="2:12" ht="16.5" thickBot="1" x14ac:dyDescent="0.3">
      <c r="B18" s="3">
        <v>21</v>
      </c>
      <c r="C18" s="4">
        <v>101</v>
      </c>
      <c r="D18" s="4">
        <v>13.6</v>
      </c>
      <c r="E18" s="5">
        <f t="shared" si="0"/>
        <v>0.13465346534653466</v>
      </c>
      <c r="H18" s="9">
        <v>13</v>
      </c>
      <c r="I18" s="10">
        <v>298</v>
      </c>
      <c r="J18" s="42">
        <v>38.53</v>
      </c>
      <c r="K18" s="43"/>
      <c r="L18" s="11">
        <v>0.129</v>
      </c>
    </row>
    <row r="19" spans="2:12" ht="16.5" thickBot="1" x14ac:dyDescent="0.3">
      <c r="B19" s="3">
        <v>14</v>
      </c>
      <c r="C19" s="4">
        <v>242</v>
      </c>
      <c r="D19" s="4">
        <v>34.200000000000003</v>
      </c>
      <c r="E19" s="5">
        <f t="shared" si="0"/>
        <v>0.14132231404958678</v>
      </c>
      <c r="H19" s="9">
        <v>12</v>
      </c>
      <c r="I19" s="10">
        <v>213</v>
      </c>
      <c r="J19" s="42">
        <v>28.1</v>
      </c>
      <c r="K19" s="43"/>
      <c r="L19" s="11">
        <v>0.13200000000000001</v>
      </c>
    </row>
    <row r="20" spans="2:12" ht="16.5" thickBot="1" x14ac:dyDescent="0.3">
      <c r="B20" s="3">
        <v>26</v>
      </c>
      <c r="C20" s="4">
        <v>155</v>
      </c>
      <c r="D20" s="4">
        <v>22.4</v>
      </c>
      <c r="E20" s="5">
        <f t="shared" si="0"/>
        <v>0.14451612903225805</v>
      </c>
      <c r="H20" s="9">
        <v>21</v>
      </c>
      <c r="I20" s="10">
        <v>101</v>
      </c>
      <c r="J20" s="42">
        <v>13.6</v>
      </c>
      <c r="K20" s="43"/>
      <c r="L20" s="11">
        <v>0.13500000000000001</v>
      </c>
    </row>
    <row r="21" spans="2:12" ht="16.5" thickBot="1" x14ac:dyDescent="0.3">
      <c r="B21" s="3">
        <v>22</v>
      </c>
      <c r="C21" s="4">
        <v>148</v>
      </c>
      <c r="D21" s="4">
        <v>21.6</v>
      </c>
      <c r="E21" s="5">
        <f t="shared" si="0"/>
        <v>0.14594594594594595</v>
      </c>
      <c r="H21" s="42" t="s">
        <v>6</v>
      </c>
      <c r="I21" s="44"/>
      <c r="J21" s="44"/>
      <c r="K21" s="44"/>
      <c r="L21" s="43"/>
    </row>
    <row r="22" spans="2:12" ht="16.5" thickBot="1" x14ac:dyDescent="0.3">
      <c r="B22" s="3">
        <v>24</v>
      </c>
      <c r="C22" s="4">
        <v>135</v>
      </c>
      <c r="D22" s="4">
        <v>20.2</v>
      </c>
      <c r="E22" s="5">
        <f t="shared" si="0"/>
        <v>0.14962962962962961</v>
      </c>
      <c r="H22" s="9">
        <v>14</v>
      </c>
      <c r="I22" s="12">
        <v>242</v>
      </c>
      <c r="J22" s="45">
        <v>34.200000000000003</v>
      </c>
      <c r="K22" s="46"/>
      <c r="L22" s="11">
        <v>0.14099999999999999</v>
      </c>
    </row>
    <row r="23" spans="2:12" ht="16.5" thickBot="1" x14ac:dyDescent="0.3">
      <c r="B23" s="3">
        <v>15</v>
      </c>
      <c r="C23" s="4">
        <v>130</v>
      </c>
      <c r="D23" s="4">
        <v>20.100000000000001</v>
      </c>
      <c r="E23" s="5">
        <f t="shared" si="0"/>
        <v>0.15461538461538463</v>
      </c>
      <c r="H23" s="9">
        <v>26</v>
      </c>
      <c r="I23" s="10">
        <v>155</v>
      </c>
      <c r="J23" s="42">
        <v>22.4</v>
      </c>
      <c r="K23" s="43"/>
      <c r="L23" s="11">
        <v>0.14499999999999999</v>
      </c>
    </row>
    <row r="24" spans="2:12" ht="16.5" thickBot="1" x14ac:dyDescent="0.3">
      <c r="B24" s="3">
        <v>10</v>
      </c>
      <c r="C24" s="4">
        <v>280</v>
      </c>
      <c r="D24" s="4">
        <v>46.8</v>
      </c>
      <c r="E24" s="5">
        <f t="shared" si="0"/>
        <v>0.16714285714285712</v>
      </c>
      <c r="H24" s="9">
        <v>22</v>
      </c>
      <c r="I24" s="10">
        <v>148</v>
      </c>
      <c r="J24" s="42">
        <v>21.6</v>
      </c>
      <c r="K24" s="43"/>
      <c r="L24" s="11">
        <v>0.14599999999999999</v>
      </c>
    </row>
    <row r="25" spans="2:12" ht="16.5" thickBot="1" x14ac:dyDescent="0.3">
      <c r="B25" s="3">
        <v>11</v>
      </c>
      <c r="C25" s="4">
        <v>156</v>
      </c>
      <c r="D25" s="4">
        <v>30.4</v>
      </c>
      <c r="E25" s="5">
        <f t="shared" si="0"/>
        <v>0.19487179487179487</v>
      </c>
      <c r="F25" s="40">
        <f>+E25-E3</f>
        <v>9.8411617880644425E-2</v>
      </c>
      <c r="G25" s="40">
        <f>(19.4-9.6)/4</f>
        <v>2.4499999999999997</v>
      </c>
      <c r="H25" s="9">
        <v>24</v>
      </c>
      <c r="I25" s="10">
        <v>135</v>
      </c>
      <c r="J25" s="42">
        <v>20.2</v>
      </c>
      <c r="K25" s="43"/>
      <c r="L25" s="11">
        <v>0.15</v>
      </c>
    </row>
    <row r="26" spans="2:12" ht="16.5" thickBot="1" x14ac:dyDescent="0.3">
      <c r="F26">
        <f>+F25/4</f>
        <v>2.4602904470161106E-2</v>
      </c>
      <c r="H26" s="9">
        <v>15</v>
      </c>
      <c r="I26" s="10">
        <v>130</v>
      </c>
      <c r="J26" s="42">
        <v>20.100000000000001</v>
      </c>
      <c r="K26" s="43"/>
      <c r="L26" s="11">
        <v>0.155</v>
      </c>
    </row>
    <row r="27" spans="2:12" ht="16.5" thickBot="1" x14ac:dyDescent="0.3">
      <c r="H27" s="42" t="s">
        <v>7</v>
      </c>
      <c r="I27" s="44"/>
      <c r="J27" s="44"/>
      <c r="K27" s="44"/>
      <c r="L27" s="43"/>
    </row>
    <row r="28" spans="2:12" ht="16.5" thickBot="1" x14ac:dyDescent="0.3">
      <c r="H28" s="9">
        <v>10</v>
      </c>
      <c r="I28" s="10">
        <v>280</v>
      </c>
      <c r="J28" s="42">
        <v>46.8</v>
      </c>
      <c r="K28" s="43"/>
      <c r="L28" s="11">
        <v>0.16700000000000001</v>
      </c>
    </row>
    <row r="29" spans="2:12" ht="16.5" thickBot="1" x14ac:dyDescent="0.3">
      <c r="H29" s="9">
        <v>11</v>
      </c>
      <c r="I29" s="10">
        <v>156</v>
      </c>
      <c r="J29" s="42">
        <v>30.4</v>
      </c>
      <c r="K29" s="43"/>
      <c r="L29" s="11">
        <v>0.19500000000000001</v>
      </c>
    </row>
    <row r="32" spans="2:12" ht="15.75" thickBot="1" x14ac:dyDescent="0.3"/>
    <row r="33" spans="2:8" ht="142.5" thickBot="1" x14ac:dyDescent="0.3">
      <c r="B33" s="15" t="s">
        <v>0</v>
      </c>
      <c r="C33" s="13" t="s">
        <v>1</v>
      </c>
      <c r="D33" s="13" t="s">
        <v>2</v>
      </c>
      <c r="E33" s="13" t="s">
        <v>3</v>
      </c>
      <c r="F33" s="16" t="s">
        <v>8</v>
      </c>
      <c r="G33" s="16" t="s">
        <v>9</v>
      </c>
      <c r="H33" s="16" t="s">
        <v>10</v>
      </c>
    </row>
    <row r="34" spans="2:8" ht="16.5" thickBot="1" x14ac:dyDescent="0.3">
      <c r="B34" s="17">
        <v>7</v>
      </c>
      <c r="C34" s="14">
        <v>113</v>
      </c>
      <c r="D34" s="14">
        <v>10.9</v>
      </c>
      <c r="E34" s="18">
        <v>9.6000000000000002E-2</v>
      </c>
      <c r="F34" s="20">
        <v>3.2</v>
      </c>
      <c r="G34" s="19">
        <v>40</v>
      </c>
      <c r="H34" s="19">
        <v>1435</v>
      </c>
    </row>
    <row r="35" spans="2:8" ht="16.5" thickBot="1" x14ac:dyDescent="0.3">
      <c r="B35" s="17">
        <v>8</v>
      </c>
      <c r="C35" s="14">
        <v>300</v>
      </c>
      <c r="D35" s="14">
        <v>30.1</v>
      </c>
      <c r="E35" s="18">
        <v>0.1</v>
      </c>
      <c r="F35" s="20">
        <v>6.8</v>
      </c>
      <c r="G35" s="19">
        <v>184</v>
      </c>
      <c r="H35" s="19">
        <v>1820</v>
      </c>
    </row>
    <row r="36" spans="2:8" ht="16.5" thickBot="1" x14ac:dyDescent="0.3">
      <c r="B36" s="17">
        <v>17</v>
      </c>
      <c r="C36" s="14">
        <v>96</v>
      </c>
      <c r="D36" s="14">
        <v>9.8000000000000007</v>
      </c>
      <c r="E36" s="18">
        <v>0.10199999999999999</v>
      </c>
      <c r="F36" s="20">
        <v>3</v>
      </c>
      <c r="G36" s="19">
        <v>34</v>
      </c>
      <c r="H36" s="19">
        <v>680</v>
      </c>
    </row>
    <row r="37" spans="2:8" ht="16.5" thickBot="1" x14ac:dyDescent="0.3">
      <c r="B37" s="17">
        <v>5</v>
      </c>
      <c r="C37" s="14">
        <v>235</v>
      </c>
      <c r="D37" s="14">
        <v>24.8</v>
      </c>
      <c r="E37" s="18">
        <v>0.106</v>
      </c>
      <c r="F37" s="20">
        <v>7.8</v>
      </c>
      <c r="G37" s="19">
        <v>132</v>
      </c>
      <c r="H37" s="19">
        <v>1335</v>
      </c>
    </row>
    <row r="38" spans="2:8" ht="16.5" thickBot="1" x14ac:dyDescent="0.3">
      <c r="B38" s="17">
        <v>27</v>
      </c>
      <c r="C38" s="14">
        <v>262</v>
      </c>
      <c r="D38" s="14">
        <v>29.1</v>
      </c>
      <c r="E38" s="18">
        <v>0.111</v>
      </c>
      <c r="F38" s="20">
        <v>6</v>
      </c>
      <c r="G38" s="19">
        <v>102</v>
      </c>
      <c r="H38" s="19">
        <v>1720</v>
      </c>
    </row>
    <row r="39" spans="2:8" ht="16.5" thickBot="1" x14ac:dyDescent="0.3">
      <c r="B39" s="17">
        <v>20</v>
      </c>
      <c r="C39" s="14">
        <v>352</v>
      </c>
      <c r="D39" s="14">
        <v>40.1</v>
      </c>
      <c r="E39" s="18">
        <v>0.114</v>
      </c>
      <c r="F39" s="20">
        <v>8.3000000000000007</v>
      </c>
      <c r="G39" s="19">
        <v>115</v>
      </c>
      <c r="H39" s="19">
        <v>1677</v>
      </c>
    </row>
    <row r="40" spans="2:8" ht="16.5" thickBot="1" x14ac:dyDescent="0.3">
      <c r="B40" s="17">
        <v>6</v>
      </c>
      <c r="C40" s="14">
        <v>80</v>
      </c>
      <c r="D40" s="14">
        <v>9.1999999999999993</v>
      </c>
      <c r="E40" s="18">
        <v>0.115</v>
      </c>
      <c r="F40" s="20">
        <v>2.2000000000000002</v>
      </c>
      <c r="G40" s="19">
        <v>41</v>
      </c>
      <c r="H40" s="19">
        <v>946</v>
      </c>
    </row>
    <row r="41" spans="2:8" ht="16.5" thickBot="1" x14ac:dyDescent="0.3">
      <c r="B41" s="17">
        <v>9</v>
      </c>
      <c r="C41" s="14">
        <v>142</v>
      </c>
      <c r="D41" s="14">
        <v>16.7</v>
      </c>
      <c r="E41" s="18">
        <v>0.11799999999999999</v>
      </c>
      <c r="F41" s="21">
        <v>5.7</v>
      </c>
      <c r="G41" s="19">
        <v>50</v>
      </c>
      <c r="H41" s="19">
        <v>1256</v>
      </c>
    </row>
    <row r="42" spans="2:8" ht="16.5" thickBot="1" x14ac:dyDescent="0.3">
      <c r="B42" s="17">
        <v>16</v>
      </c>
      <c r="C42" s="14">
        <v>184</v>
      </c>
      <c r="D42" s="14">
        <v>22.3</v>
      </c>
      <c r="E42" s="18">
        <v>0.121</v>
      </c>
      <c r="F42" s="21">
        <v>6.8</v>
      </c>
      <c r="G42" s="19">
        <v>60</v>
      </c>
      <c r="H42" s="19">
        <v>1332</v>
      </c>
    </row>
    <row r="43" spans="2:8" ht="16.5" thickBot="1" x14ac:dyDescent="0.3">
      <c r="B43" s="17">
        <v>19</v>
      </c>
      <c r="C43" s="14">
        <v>95</v>
      </c>
      <c r="D43" s="14">
        <v>11.7</v>
      </c>
      <c r="E43" s="18">
        <v>0.123</v>
      </c>
      <c r="F43" s="21">
        <v>2.8</v>
      </c>
      <c r="G43" s="19">
        <v>38</v>
      </c>
      <c r="H43" s="19">
        <v>582</v>
      </c>
    </row>
    <row r="44" spans="2:8" ht="16.5" thickBot="1" x14ac:dyDescent="0.3">
      <c r="B44" s="17">
        <v>23</v>
      </c>
      <c r="C44" s="14">
        <v>74</v>
      </c>
      <c r="D44" s="14">
        <v>9.1999999999999993</v>
      </c>
      <c r="E44" s="18">
        <v>0.124</v>
      </c>
      <c r="F44" s="21">
        <v>2.2000000000000002</v>
      </c>
      <c r="G44" s="19">
        <v>30</v>
      </c>
      <c r="H44" s="19">
        <v>678</v>
      </c>
    </row>
    <row r="45" spans="2:8" ht="16.5" thickBot="1" x14ac:dyDescent="0.3">
      <c r="B45" s="17">
        <v>25</v>
      </c>
      <c r="C45" s="14">
        <v>320</v>
      </c>
      <c r="D45" s="14">
        <v>40</v>
      </c>
      <c r="E45" s="18">
        <v>0.125</v>
      </c>
      <c r="F45" s="21">
        <v>7.1</v>
      </c>
      <c r="G45" s="19">
        <v>140</v>
      </c>
      <c r="H45" s="19">
        <v>1840</v>
      </c>
    </row>
    <row r="46" spans="2:8" ht="16.5" thickBot="1" x14ac:dyDescent="0.3">
      <c r="B46" s="17">
        <v>18</v>
      </c>
      <c r="C46" s="14">
        <v>304</v>
      </c>
      <c r="D46" s="14">
        <v>38.700000000000003</v>
      </c>
      <c r="E46" s="18">
        <v>0.127</v>
      </c>
      <c r="F46" s="21">
        <v>6.9</v>
      </c>
      <c r="G46" s="19">
        <v>109</v>
      </c>
      <c r="H46" s="19">
        <v>1435</v>
      </c>
    </row>
    <row r="47" spans="2:8" ht="16.5" thickBot="1" x14ac:dyDescent="0.3">
      <c r="B47" s="17">
        <v>13</v>
      </c>
      <c r="C47" s="14">
        <v>298</v>
      </c>
      <c r="D47" s="14">
        <v>38.53</v>
      </c>
      <c r="E47" s="18">
        <v>0.129</v>
      </c>
      <c r="F47" s="21">
        <v>6.7</v>
      </c>
      <c r="G47" s="19">
        <v>112</v>
      </c>
      <c r="H47" s="19">
        <v>1352</v>
      </c>
    </row>
    <row r="48" spans="2:8" ht="16.5" thickBot="1" x14ac:dyDescent="0.3">
      <c r="B48" s="17">
        <v>12</v>
      </c>
      <c r="C48" s="14">
        <v>213</v>
      </c>
      <c r="D48" s="14">
        <v>28.1</v>
      </c>
      <c r="E48" s="18">
        <v>0.13200000000000001</v>
      </c>
      <c r="F48" s="21">
        <v>5</v>
      </c>
      <c r="G48" s="19">
        <v>100</v>
      </c>
      <c r="H48" s="19">
        <v>1216</v>
      </c>
    </row>
    <row r="49" spans="2:8" ht="16.5" thickBot="1" x14ac:dyDescent="0.3">
      <c r="B49" s="17">
        <v>21</v>
      </c>
      <c r="C49" s="14">
        <v>101</v>
      </c>
      <c r="D49" s="14">
        <v>13.6</v>
      </c>
      <c r="E49" s="18">
        <v>0.13500000000000001</v>
      </c>
      <c r="F49" s="21">
        <v>3</v>
      </c>
      <c r="G49" s="19">
        <v>40</v>
      </c>
      <c r="H49" s="19">
        <v>990</v>
      </c>
    </row>
    <row r="50" spans="2:8" ht="16.5" thickBot="1" x14ac:dyDescent="0.3">
      <c r="B50" s="17">
        <v>14</v>
      </c>
      <c r="C50" s="14">
        <v>242</v>
      </c>
      <c r="D50" s="14">
        <v>34.200000000000003</v>
      </c>
      <c r="E50" s="18">
        <v>0.14099999999999999</v>
      </c>
      <c r="F50" s="22">
        <v>6.5</v>
      </c>
      <c r="G50" s="19">
        <v>106</v>
      </c>
      <c r="H50" s="19">
        <v>1445</v>
      </c>
    </row>
    <row r="51" spans="2:8" ht="16.5" thickBot="1" x14ac:dyDescent="0.3">
      <c r="B51" s="17">
        <v>26</v>
      </c>
      <c r="C51" s="14">
        <v>155</v>
      </c>
      <c r="D51" s="14">
        <v>22.4</v>
      </c>
      <c r="E51" s="18">
        <v>0.14499999999999999</v>
      </c>
      <c r="F51" s="22">
        <v>5.6</v>
      </c>
      <c r="G51" s="19">
        <v>50</v>
      </c>
      <c r="H51" s="19">
        <v>1442</v>
      </c>
    </row>
    <row r="52" spans="2:8" ht="16.5" thickBot="1" x14ac:dyDescent="0.3">
      <c r="B52" s="17">
        <v>22</v>
      </c>
      <c r="C52" s="14">
        <v>148</v>
      </c>
      <c r="D52" s="14">
        <v>21.6</v>
      </c>
      <c r="E52" s="18">
        <v>0.14599999999999999</v>
      </c>
      <c r="F52" s="22">
        <v>4.0999999999999996</v>
      </c>
      <c r="G52" s="19">
        <v>50</v>
      </c>
      <c r="H52" s="19">
        <v>1354</v>
      </c>
    </row>
    <row r="53" spans="2:8" ht="16.5" thickBot="1" x14ac:dyDescent="0.3">
      <c r="B53" s="17">
        <v>24</v>
      </c>
      <c r="C53" s="14">
        <v>135</v>
      </c>
      <c r="D53" s="14">
        <v>20.2</v>
      </c>
      <c r="E53" s="18">
        <v>0.15</v>
      </c>
      <c r="F53" s="22">
        <v>4.5999999999999996</v>
      </c>
      <c r="G53" s="19">
        <v>52</v>
      </c>
      <c r="H53" s="19">
        <v>1380</v>
      </c>
    </row>
    <row r="54" spans="2:8" ht="16.5" thickBot="1" x14ac:dyDescent="0.3">
      <c r="B54" s="17">
        <v>15</v>
      </c>
      <c r="C54" s="14">
        <v>130</v>
      </c>
      <c r="D54" s="14">
        <v>20.100000000000001</v>
      </c>
      <c r="E54" s="18">
        <v>0.155</v>
      </c>
      <c r="F54" s="22">
        <v>4.8</v>
      </c>
      <c r="G54" s="19">
        <v>62</v>
      </c>
      <c r="H54" s="19">
        <v>1246</v>
      </c>
    </row>
    <row r="55" spans="2:8" ht="16.5" thickBot="1" x14ac:dyDescent="0.3">
      <c r="B55" s="17">
        <v>10</v>
      </c>
      <c r="C55" s="14">
        <v>280</v>
      </c>
      <c r="D55" s="14">
        <v>46.8</v>
      </c>
      <c r="E55" s="18">
        <v>0.16700000000000001</v>
      </c>
      <c r="F55" s="19">
        <v>6.3</v>
      </c>
      <c r="G55" s="19">
        <v>105</v>
      </c>
      <c r="H55" s="19">
        <v>1353</v>
      </c>
    </row>
    <row r="56" spans="2:8" ht="16.5" thickBot="1" x14ac:dyDescent="0.3">
      <c r="B56" s="17">
        <v>11</v>
      </c>
      <c r="C56" s="14">
        <v>156</v>
      </c>
      <c r="D56" s="14">
        <v>30.4</v>
      </c>
      <c r="E56" s="18">
        <v>0.19500000000000001</v>
      </c>
      <c r="F56" s="19">
        <v>5.7</v>
      </c>
      <c r="G56" s="19">
        <v>57</v>
      </c>
      <c r="H56" s="19">
        <v>1138</v>
      </c>
    </row>
    <row r="57" spans="2:8" ht="15.75" thickBot="1" x14ac:dyDescent="0.3"/>
    <row r="58" spans="2:8" ht="142.5" thickBot="1" x14ac:dyDescent="0.3">
      <c r="B58" s="23" t="s">
        <v>11</v>
      </c>
      <c r="C58" s="7" t="s">
        <v>12</v>
      </c>
      <c r="D58" s="7" t="s">
        <v>1</v>
      </c>
      <c r="E58" s="7" t="s">
        <v>2</v>
      </c>
      <c r="F58" s="2" t="s">
        <v>9</v>
      </c>
      <c r="G58" s="2" t="s">
        <v>10</v>
      </c>
      <c r="H58" s="13" t="s">
        <v>13</v>
      </c>
    </row>
    <row r="59" spans="2:8" ht="32.25" thickBot="1" x14ac:dyDescent="0.3">
      <c r="B59" s="24" t="s">
        <v>4</v>
      </c>
      <c r="C59" s="25">
        <v>7</v>
      </c>
      <c r="D59" s="25">
        <v>1438</v>
      </c>
      <c r="E59" s="25">
        <v>154</v>
      </c>
      <c r="F59" s="25">
        <v>648</v>
      </c>
      <c r="G59" s="25">
        <v>9613</v>
      </c>
      <c r="H59" s="25">
        <v>37.299999999999997</v>
      </c>
    </row>
    <row r="60" spans="2:8" ht="32.25" thickBot="1" x14ac:dyDescent="0.3">
      <c r="B60" s="24" t="s">
        <v>5</v>
      </c>
      <c r="C60" s="25">
        <v>9</v>
      </c>
      <c r="D60" s="25">
        <v>1731</v>
      </c>
      <c r="E60" s="25">
        <v>218.83</v>
      </c>
      <c r="F60" s="25">
        <v>679</v>
      </c>
      <c r="G60" s="25">
        <v>10681</v>
      </c>
      <c r="H60" s="25">
        <v>46.2</v>
      </c>
    </row>
    <row r="61" spans="2:8" ht="32.25" thickBot="1" x14ac:dyDescent="0.3">
      <c r="B61" s="24" t="s">
        <v>6</v>
      </c>
      <c r="C61" s="25">
        <v>5</v>
      </c>
      <c r="D61" s="25">
        <v>810</v>
      </c>
      <c r="E61" s="25">
        <v>118.5</v>
      </c>
      <c r="F61" s="25">
        <v>320</v>
      </c>
      <c r="G61" s="25">
        <v>6867</v>
      </c>
      <c r="H61" s="25">
        <v>25.6</v>
      </c>
    </row>
    <row r="62" spans="2:8" ht="32.25" thickBot="1" x14ac:dyDescent="0.3">
      <c r="B62" s="24" t="s">
        <v>7</v>
      </c>
      <c r="C62" s="25">
        <v>2</v>
      </c>
      <c r="D62" s="25">
        <v>436</v>
      </c>
      <c r="E62" s="25">
        <v>77.2</v>
      </c>
      <c r="F62" s="25">
        <v>162</v>
      </c>
      <c r="G62" s="25">
        <v>2491</v>
      </c>
      <c r="H62" s="25">
        <v>12</v>
      </c>
    </row>
    <row r="63" spans="2:8" ht="16.5" thickBot="1" x14ac:dyDescent="0.3">
      <c r="B63" s="24" t="s">
        <v>14</v>
      </c>
      <c r="C63" s="25">
        <f>SUM(C59:C62)</f>
        <v>23</v>
      </c>
      <c r="D63" s="25">
        <f t="shared" ref="D63:G63" si="1">SUM(D59:D62)</f>
        <v>4415</v>
      </c>
      <c r="E63" s="25">
        <f t="shared" si="1"/>
        <v>568.53000000000009</v>
      </c>
      <c r="F63" s="25">
        <f t="shared" si="1"/>
        <v>1809</v>
      </c>
      <c r="G63" s="25">
        <f t="shared" si="1"/>
        <v>29652</v>
      </c>
      <c r="H63" s="25">
        <f>SUM(H59:H62)</f>
        <v>121.1</v>
      </c>
    </row>
    <row r="66" spans="1:9" ht="15.75" x14ac:dyDescent="0.25">
      <c r="B66" s="47" t="s">
        <v>15</v>
      </c>
      <c r="C66" s="47"/>
      <c r="D66" s="47"/>
      <c r="E66" s="47"/>
      <c r="F66" s="47"/>
      <c r="G66" s="47"/>
      <c r="H66" s="47"/>
      <c r="I66" s="47"/>
    </row>
    <row r="67" spans="1:9" ht="15.75" thickBot="1" x14ac:dyDescent="0.3"/>
    <row r="68" spans="1:9" ht="95.25" thickBot="1" x14ac:dyDescent="0.3">
      <c r="C68" s="26" t="s">
        <v>16</v>
      </c>
      <c r="D68" s="7" t="s">
        <v>12</v>
      </c>
      <c r="E68" s="7" t="s">
        <v>1</v>
      </c>
      <c r="F68" s="16" t="s">
        <v>2</v>
      </c>
      <c r="G68" s="16" t="s">
        <v>17</v>
      </c>
    </row>
    <row r="69" spans="1:9" ht="16.5" thickBot="1" x14ac:dyDescent="0.3">
      <c r="C69" s="27">
        <v>1</v>
      </c>
      <c r="D69" s="28">
        <v>7</v>
      </c>
      <c r="E69" s="29">
        <f>D59/C59</f>
        <v>205.42857142857142</v>
      </c>
      <c r="F69" s="19">
        <f>+E59/C59</f>
        <v>22</v>
      </c>
      <c r="G69" s="29">
        <f>G59/7</f>
        <v>1373.2857142857142</v>
      </c>
    </row>
    <row r="70" spans="1:9" ht="16.5" thickBot="1" x14ac:dyDescent="0.3">
      <c r="C70" s="27">
        <v>2</v>
      </c>
      <c r="D70" s="28">
        <v>9</v>
      </c>
      <c r="E70" s="29">
        <f t="shared" ref="E70:E72" si="2">D60/C60</f>
        <v>192.33333333333334</v>
      </c>
      <c r="F70" s="29">
        <f t="shared" ref="F70:F72" si="3">+E60/C60</f>
        <v>24.314444444444447</v>
      </c>
      <c r="G70" s="29">
        <f t="shared" ref="G70:G72" si="4">G60/7</f>
        <v>1525.8571428571429</v>
      </c>
    </row>
    <row r="71" spans="1:9" ht="16.5" thickBot="1" x14ac:dyDescent="0.3">
      <c r="C71" s="27">
        <v>3</v>
      </c>
      <c r="D71" s="28">
        <v>5</v>
      </c>
      <c r="E71" s="29">
        <f t="shared" si="2"/>
        <v>162</v>
      </c>
      <c r="F71" s="19">
        <f t="shared" si="3"/>
        <v>23.7</v>
      </c>
      <c r="G71" s="29">
        <f t="shared" si="4"/>
        <v>981</v>
      </c>
    </row>
    <row r="72" spans="1:9" ht="16.5" thickBot="1" x14ac:dyDescent="0.3">
      <c r="C72" s="27">
        <v>4</v>
      </c>
      <c r="D72" s="28">
        <v>2</v>
      </c>
      <c r="E72" s="29">
        <f t="shared" si="2"/>
        <v>218</v>
      </c>
      <c r="F72" s="19">
        <f t="shared" si="3"/>
        <v>38.6</v>
      </c>
      <c r="G72" s="29">
        <f t="shared" si="4"/>
        <v>355.85714285714283</v>
      </c>
    </row>
    <row r="75" spans="1:9" ht="69.75" customHeight="1" thickBot="1" x14ac:dyDescent="0.3">
      <c r="A75" s="41" t="s">
        <v>18</v>
      </c>
      <c r="B75" s="41"/>
      <c r="C75" s="41"/>
      <c r="D75" s="41"/>
      <c r="E75" s="41"/>
      <c r="F75" s="41"/>
      <c r="G75" s="41"/>
    </row>
    <row r="76" spans="1:9" ht="79.5" thickBot="1" x14ac:dyDescent="0.3">
      <c r="B76" s="26" t="s">
        <v>16</v>
      </c>
      <c r="C76" s="7" t="s">
        <v>12</v>
      </c>
      <c r="D76" s="8" t="s">
        <v>20</v>
      </c>
      <c r="E76" s="34" t="s">
        <v>21</v>
      </c>
      <c r="F76" s="31"/>
      <c r="G76" s="31"/>
      <c r="H76" s="32"/>
    </row>
    <row r="77" spans="1:9" ht="16.5" thickBot="1" x14ac:dyDescent="0.3">
      <c r="B77" s="27">
        <v>1</v>
      </c>
      <c r="C77" s="28">
        <v>7</v>
      </c>
      <c r="D77" s="30">
        <v>74.400000000000006</v>
      </c>
      <c r="E77" s="35">
        <f>D77/C77</f>
        <v>10.62857142857143</v>
      </c>
      <c r="F77" s="33"/>
      <c r="G77" s="33"/>
      <c r="H77" s="32"/>
    </row>
    <row r="78" spans="1:9" ht="16.5" thickBot="1" x14ac:dyDescent="0.3">
      <c r="B78" s="27">
        <v>2</v>
      </c>
      <c r="C78" s="28">
        <v>9</v>
      </c>
      <c r="D78" s="30">
        <v>113.4</v>
      </c>
      <c r="E78" s="35">
        <f t="shared" ref="E78:E81" si="5">D78/C78</f>
        <v>12.600000000000001</v>
      </c>
      <c r="F78" s="33"/>
      <c r="G78" s="33"/>
      <c r="H78" s="32"/>
    </row>
    <row r="79" spans="1:9" ht="16.5" thickBot="1" x14ac:dyDescent="0.3">
      <c r="B79" s="27">
        <v>3</v>
      </c>
      <c r="C79" s="28">
        <v>5</v>
      </c>
      <c r="D79" s="30">
        <v>73.7</v>
      </c>
      <c r="E79" s="35">
        <f t="shared" si="5"/>
        <v>14.74</v>
      </c>
      <c r="F79" s="33"/>
      <c r="G79" s="33"/>
      <c r="H79" s="32"/>
    </row>
    <row r="80" spans="1:9" ht="16.5" thickBot="1" x14ac:dyDescent="0.3">
      <c r="B80" s="27">
        <v>4</v>
      </c>
      <c r="C80" s="28">
        <v>2</v>
      </c>
      <c r="D80" s="30">
        <v>36.200000000000003</v>
      </c>
      <c r="E80" s="35">
        <f t="shared" si="5"/>
        <v>18.100000000000001</v>
      </c>
      <c r="F80" s="33"/>
      <c r="G80" s="33"/>
      <c r="H80" s="32"/>
    </row>
    <row r="81" spans="2:8" ht="16.5" thickBot="1" x14ac:dyDescent="0.3">
      <c r="B81" s="27" t="s">
        <v>19</v>
      </c>
      <c r="C81" s="28">
        <f>SUM(C77:C80)</f>
        <v>23</v>
      </c>
      <c r="D81" s="28">
        <f>SUM(D77:D80)</f>
        <v>297.7</v>
      </c>
      <c r="E81" s="35">
        <f t="shared" si="5"/>
        <v>12.943478260869565</v>
      </c>
      <c r="F81" s="33"/>
      <c r="G81" s="33"/>
      <c r="H81" s="32"/>
    </row>
    <row r="82" spans="2:8" x14ac:dyDescent="0.25">
      <c r="F82" s="32"/>
      <c r="G82" s="32"/>
      <c r="H82" s="32"/>
    </row>
    <row r="83" spans="2:8" x14ac:dyDescent="0.25">
      <c r="F83" s="32"/>
      <c r="G83" s="32"/>
      <c r="H83" s="32"/>
    </row>
    <row r="84" spans="2:8" x14ac:dyDescent="0.25">
      <c r="F84" s="32"/>
      <c r="G84" s="32"/>
      <c r="H84" s="32"/>
    </row>
    <row r="85" spans="2:8" x14ac:dyDescent="0.25">
      <c r="F85" s="32"/>
      <c r="G85" s="32"/>
      <c r="H85" s="32"/>
    </row>
    <row r="86" spans="2:8" x14ac:dyDescent="0.25">
      <c r="F86" s="32"/>
      <c r="G86" s="32"/>
      <c r="H86" s="32"/>
    </row>
  </sheetData>
  <sortState ref="B34:H56">
    <sortCondition ref="E34:E56"/>
  </sortState>
  <mergeCells count="30">
    <mergeCell ref="J7:K7"/>
    <mergeCell ref="J2:K2"/>
    <mergeCell ref="H3:L3"/>
    <mergeCell ref="J4:K4"/>
    <mergeCell ref="J5:K5"/>
    <mergeCell ref="J6:K6"/>
    <mergeCell ref="J19:K19"/>
    <mergeCell ref="J8:K8"/>
    <mergeCell ref="J9:K9"/>
    <mergeCell ref="J10:K10"/>
    <mergeCell ref="H11:L11"/>
    <mergeCell ref="J12:K12"/>
    <mergeCell ref="J13:K13"/>
    <mergeCell ref="J14:K14"/>
    <mergeCell ref="J15:K15"/>
    <mergeCell ref="J16:K16"/>
    <mergeCell ref="J17:K17"/>
    <mergeCell ref="J18:K18"/>
    <mergeCell ref="J22:K22"/>
    <mergeCell ref="B66:I66"/>
    <mergeCell ref="J20:K20"/>
    <mergeCell ref="H21:L21"/>
    <mergeCell ref="J23:K23"/>
    <mergeCell ref="J24:K24"/>
    <mergeCell ref="J25:K25"/>
    <mergeCell ref="A75:G75"/>
    <mergeCell ref="J26:K26"/>
    <mergeCell ref="H27:L27"/>
    <mergeCell ref="J28:K28"/>
    <mergeCell ref="J29:K2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"/>
  <sheetViews>
    <sheetView workbookViewId="0">
      <selection activeCell="J5" sqref="J5"/>
    </sheetView>
  </sheetViews>
  <sheetFormatPr defaultRowHeight="15" x14ac:dyDescent="0.25"/>
  <cols>
    <col min="1" max="1" width="10.140625" bestFit="1" customWidth="1"/>
  </cols>
  <sheetData>
    <row r="1" spans="1:10" x14ac:dyDescent="0.25">
      <c r="A1" s="36" t="s">
        <v>22</v>
      </c>
      <c r="B1" s="36" t="s">
        <v>23</v>
      </c>
      <c r="C1" s="36" t="s">
        <v>24</v>
      </c>
      <c r="D1" s="36" t="s">
        <v>25</v>
      </c>
      <c r="E1" s="36" t="s">
        <v>26</v>
      </c>
      <c r="F1" s="36" t="s">
        <v>27</v>
      </c>
      <c r="G1" s="36" t="s">
        <v>28</v>
      </c>
    </row>
    <row r="2" spans="1:10" x14ac:dyDescent="0.25">
      <c r="A2" s="37">
        <v>36678</v>
      </c>
      <c r="B2" s="38">
        <v>0</v>
      </c>
      <c r="C2" s="36">
        <v>271.7</v>
      </c>
      <c r="D2" s="36">
        <v>294.62</v>
      </c>
      <c r="E2" s="36">
        <v>271</v>
      </c>
      <c r="F2" s="36">
        <v>289.3</v>
      </c>
      <c r="G2" s="36">
        <v>20621</v>
      </c>
      <c r="J2" t="s">
        <v>29</v>
      </c>
    </row>
    <row r="3" spans="1:10" x14ac:dyDescent="0.25">
      <c r="A3" s="37">
        <v>36708</v>
      </c>
      <c r="B3" s="38">
        <v>0</v>
      </c>
      <c r="C3" s="36">
        <v>288.60000000000002</v>
      </c>
      <c r="D3" s="36">
        <v>290.60000000000002</v>
      </c>
      <c r="E3" s="36">
        <v>276.05</v>
      </c>
      <c r="F3" s="36">
        <v>277.5</v>
      </c>
      <c r="G3" s="36">
        <v>13446</v>
      </c>
      <c r="J3" t="s">
        <v>30</v>
      </c>
    </row>
    <row r="4" spans="1:10" x14ac:dyDescent="0.25">
      <c r="A4" s="37">
        <v>36739</v>
      </c>
      <c r="B4" s="38">
        <v>0</v>
      </c>
      <c r="C4" s="36">
        <v>276.95</v>
      </c>
      <c r="D4" s="36">
        <v>279.60000000000002</v>
      </c>
      <c r="E4" s="36">
        <v>270</v>
      </c>
      <c r="F4" s="36">
        <v>278.2</v>
      </c>
      <c r="G4" s="36">
        <v>14328</v>
      </c>
      <c r="J4" t="s">
        <v>31</v>
      </c>
    </row>
    <row r="5" spans="1:10" x14ac:dyDescent="0.25">
      <c r="A5" s="37">
        <v>36770</v>
      </c>
      <c r="B5" s="38">
        <v>0</v>
      </c>
      <c r="C5" s="36">
        <v>277.5</v>
      </c>
      <c r="D5" s="36">
        <v>279.95</v>
      </c>
      <c r="E5" s="36">
        <v>268.25</v>
      </c>
      <c r="F5" s="36">
        <v>274.5</v>
      </c>
      <c r="G5" s="36">
        <v>14156</v>
      </c>
    </row>
    <row r="6" spans="1:10" x14ac:dyDescent="0.25">
      <c r="A6" s="37">
        <v>36800</v>
      </c>
      <c r="B6" s="38">
        <v>0</v>
      </c>
      <c r="C6" s="36">
        <v>274.10000000000002</v>
      </c>
      <c r="D6" s="36">
        <v>278.10000000000002</v>
      </c>
      <c r="E6" s="36">
        <v>261.85000000000002</v>
      </c>
      <c r="F6" s="36">
        <v>264.75</v>
      </c>
      <c r="G6" s="36">
        <v>15826</v>
      </c>
    </row>
    <row r="7" spans="1:10" x14ac:dyDescent="0.25">
      <c r="A7" s="37">
        <v>36831</v>
      </c>
      <c r="B7" s="38">
        <v>0</v>
      </c>
      <c r="C7" s="36">
        <v>264.45</v>
      </c>
      <c r="D7" s="36">
        <v>271.64999999999998</v>
      </c>
      <c r="E7" s="36">
        <v>262.85000000000002</v>
      </c>
      <c r="F7" s="36">
        <v>270.7</v>
      </c>
      <c r="G7" s="36">
        <v>13247</v>
      </c>
    </row>
    <row r="8" spans="1:10" x14ac:dyDescent="0.25">
      <c r="A8" s="37">
        <v>36861</v>
      </c>
      <c r="B8" s="38">
        <v>0</v>
      </c>
      <c r="C8" s="36">
        <v>270.2</v>
      </c>
      <c r="D8" s="36">
        <v>276.64999999999998</v>
      </c>
      <c r="E8" s="36">
        <v>267.8</v>
      </c>
      <c r="F8" s="36">
        <v>272.5</v>
      </c>
      <c r="G8" s="36">
        <v>12186</v>
      </c>
    </row>
    <row r="9" spans="1:10" x14ac:dyDescent="0.25">
      <c r="A9" s="37">
        <v>36892</v>
      </c>
      <c r="B9" s="38">
        <v>0</v>
      </c>
      <c r="C9" s="36">
        <v>272.45</v>
      </c>
      <c r="D9" s="36">
        <v>274</v>
      </c>
      <c r="E9" s="36">
        <v>261.7</v>
      </c>
      <c r="F9" s="36">
        <v>266.55</v>
      </c>
      <c r="G9" s="36">
        <v>14371</v>
      </c>
    </row>
    <row r="10" spans="1:10" x14ac:dyDescent="0.25">
      <c r="A10" s="37">
        <v>36923</v>
      </c>
      <c r="B10" s="38">
        <v>0</v>
      </c>
      <c r="C10" s="36">
        <v>265.60000000000002</v>
      </c>
      <c r="D10" s="36">
        <v>270.12</v>
      </c>
      <c r="E10" s="36">
        <v>253.5</v>
      </c>
      <c r="F10" s="36">
        <v>267.39999999999998</v>
      </c>
      <c r="G10" s="36">
        <v>13284</v>
      </c>
    </row>
    <row r="11" spans="1:10" x14ac:dyDescent="0.25">
      <c r="A11" s="37">
        <v>36951</v>
      </c>
      <c r="B11" s="38">
        <v>0</v>
      </c>
      <c r="C11" s="36">
        <v>266.89999999999998</v>
      </c>
      <c r="D11" s="36">
        <v>275.60000000000002</v>
      </c>
      <c r="E11" s="36">
        <v>256.75</v>
      </c>
      <c r="F11" s="36">
        <v>258.2</v>
      </c>
      <c r="G11" s="36">
        <v>15852</v>
      </c>
    </row>
    <row r="12" spans="1:10" x14ac:dyDescent="0.25">
      <c r="A12" s="37">
        <v>36982</v>
      </c>
      <c r="B12" s="38">
        <v>0</v>
      </c>
      <c r="C12" s="36">
        <v>257.8</v>
      </c>
      <c r="D12" s="36">
        <v>267.45</v>
      </c>
      <c r="E12" s="36">
        <v>254.2</v>
      </c>
      <c r="F12" s="36">
        <v>263.8</v>
      </c>
      <c r="G12" s="36">
        <v>12811</v>
      </c>
    </row>
    <row r="13" spans="1:10" x14ac:dyDescent="0.25">
      <c r="A13" s="37">
        <v>37012</v>
      </c>
      <c r="B13" s="38">
        <v>0</v>
      </c>
      <c r="C13" s="36">
        <v>263.3</v>
      </c>
      <c r="D13" s="36">
        <v>299</v>
      </c>
      <c r="E13" s="36">
        <v>263.25</v>
      </c>
      <c r="F13" s="36">
        <v>266.10000000000002</v>
      </c>
      <c r="G13" s="36">
        <v>21447</v>
      </c>
    </row>
    <row r="14" spans="1:10" x14ac:dyDescent="0.25">
      <c r="A14" s="37">
        <v>37043</v>
      </c>
      <c r="B14" s="38">
        <v>0</v>
      </c>
      <c r="C14" s="36">
        <v>265.60000000000002</v>
      </c>
      <c r="D14" s="36">
        <v>279.55</v>
      </c>
      <c r="E14" s="36">
        <v>264.25</v>
      </c>
      <c r="F14" s="36">
        <v>271.10000000000002</v>
      </c>
      <c r="G14" s="36">
        <v>17356</v>
      </c>
    </row>
    <row r="15" spans="1:10" x14ac:dyDescent="0.25">
      <c r="A15" s="37">
        <v>37073</v>
      </c>
      <c r="B15" s="38">
        <v>0</v>
      </c>
      <c r="C15" s="36">
        <v>270.60000000000002</v>
      </c>
      <c r="D15" s="36">
        <v>272.5</v>
      </c>
      <c r="E15" s="36">
        <v>264</v>
      </c>
      <c r="F15" s="36">
        <v>267.10000000000002</v>
      </c>
      <c r="G15" s="36">
        <v>12787</v>
      </c>
    </row>
    <row r="16" spans="1:10" x14ac:dyDescent="0.25">
      <c r="A16" s="37">
        <v>37104</v>
      </c>
      <c r="B16" s="38">
        <v>0</v>
      </c>
      <c r="C16" s="36">
        <v>266.60000000000002</v>
      </c>
      <c r="D16" s="36">
        <v>281.7</v>
      </c>
      <c r="E16" s="36">
        <v>265.75</v>
      </c>
      <c r="F16" s="36">
        <v>274.7</v>
      </c>
      <c r="G16" s="36">
        <v>15583</v>
      </c>
    </row>
    <row r="17" spans="1:7" x14ac:dyDescent="0.25">
      <c r="A17" s="37">
        <v>37135</v>
      </c>
      <c r="B17" s="38">
        <v>0</v>
      </c>
      <c r="C17" s="36">
        <v>274.45</v>
      </c>
      <c r="D17" s="36">
        <v>296.10000000000002</v>
      </c>
      <c r="E17" s="36">
        <v>270.45</v>
      </c>
      <c r="F17" s="36">
        <v>293.45</v>
      </c>
      <c r="G17" s="36">
        <v>24967</v>
      </c>
    </row>
    <row r="18" spans="1:7" x14ac:dyDescent="0.25">
      <c r="A18" s="37">
        <v>37165</v>
      </c>
      <c r="B18" s="38">
        <v>0</v>
      </c>
      <c r="C18" s="36">
        <v>292</v>
      </c>
      <c r="D18" s="36">
        <v>294.62</v>
      </c>
      <c r="E18" s="36">
        <v>273.95</v>
      </c>
      <c r="F18" s="36">
        <v>279.75</v>
      </c>
      <c r="G18" s="36">
        <v>18529</v>
      </c>
    </row>
    <row r="19" spans="1:7" x14ac:dyDescent="0.25">
      <c r="A19" s="37">
        <v>37196</v>
      </c>
      <c r="B19" s="38">
        <v>0</v>
      </c>
      <c r="C19" s="36">
        <v>279.25</v>
      </c>
      <c r="D19" s="36">
        <v>282.5</v>
      </c>
      <c r="E19" s="36">
        <v>271.7</v>
      </c>
      <c r="F19" s="36">
        <v>274.64999999999998</v>
      </c>
      <c r="G19" s="36">
        <v>12867</v>
      </c>
    </row>
    <row r="20" spans="1:7" x14ac:dyDescent="0.25">
      <c r="A20" s="37">
        <v>37226</v>
      </c>
      <c r="B20" s="38">
        <v>0</v>
      </c>
      <c r="C20" s="36">
        <v>274.14999999999998</v>
      </c>
      <c r="D20" s="36">
        <v>281.75</v>
      </c>
      <c r="E20" s="36">
        <v>270.95</v>
      </c>
      <c r="F20" s="36">
        <v>279.2</v>
      </c>
      <c r="G20" s="36">
        <v>12262</v>
      </c>
    </row>
    <row r="21" spans="1:7" x14ac:dyDescent="0.25">
      <c r="A21" s="37">
        <v>37257</v>
      </c>
      <c r="B21" s="38">
        <v>0</v>
      </c>
      <c r="C21" s="36">
        <v>278.2</v>
      </c>
      <c r="D21" s="36">
        <v>290</v>
      </c>
      <c r="E21" s="36">
        <v>276.55</v>
      </c>
      <c r="F21" s="36">
        <v>282.95</v>
      </c>
      <c r="G21" s="36">
        <v>15195</v>
      </c>
    </row>
    <row r="22" spans="1:7" x14ac:dyDescent="0.25">
      <c r="A22" s="37">
        <v>37288</v>
      </c>
      <c r="B22" s="38">
        <v>0</v>
      </c>
      <c r="C22" s="36">
        <v>282.7</v>
      </c>
      <c r="D22" s="36">
        <v>309.3</v>
      </c>
      <c r="E22" s="36">
        <v>281.45</v>
      </c>
      <c r="F22" s="36">
        <v>296.8</v>
      </c>
      <c r="G22" s="36">
        <v>19889</v>
      </c>
    </row>
    <row r="23" spans="1:7" x14ac:dyDescent="0.25">
      <c r="A23" s="37">
        <v>37316</v>
      </c>
      <c r="B23" s="38">
        <v>0</v>
      </c>
      <c r="C23" s="36">
        <v>296.3</v>
      </c>
      <c r="D23" s="36">
        <v>305.27</v>
      </c>
      <c r="E23" s="36">
        <v>287.39999999999998</v>
      </c>
      <c r="F23" s="36">
        <v>302.75</v>
      </c>
      <c r="G23" s="36">
        <v>13966</v>
      </c>
    </row>
    <row r="24" spans="1:7" x14ac:dyDescent="0.25">
      <c r="A24" s="37">
        <v>37347</v>
      </c>
      <c r="B24" s="38">
        <v>0</v>
      </c>
      <c r="C24" s="36">
        <v>301.75</v>
      </c>
      <c r="D24" s="36">
        <v>313</v>
      </c>
      <c r="E24" s="36">
        <v>296.75</v>
      </c>
      <c r="F24" s="36">
        <v>308.7</v>
      </c>
      <c r="G24" s="36">
        <v>16491</v>
      </c>
    </row>
    <row r="25" spans="1:7" x14ac:dyDescent="0.25">
      <c r="A25" s="37">
        <v>37377</v>
      </c>
      <c r="B25" s="38">
        <v>0</v>
      </c>
      <c r="C25" s="36">
        <v>308.2</v>
      </c>
      <c r="D25" s="36">
        <v>330.25</v>
      </c>
      <c r="E25" s="36">
        <v>305.95</v>
      </c>
      <c r="F25" s="36">
        <v>326.8</v>
      </c>
      <c r="G25" s="36">
        <v>19689</v>
      </c>
    </row>
    <row r="26" spans="1:7" x14ac:dyDescent="0.25">
      <c r="A26" s="37">
        <v>37408</v>
      </c>
      <c r="B26" s="38">
        <v>0</v>
      </c>
      <c r="C26" s="36">
        <v>326.3</v>
      </c>
      <c r="D26" s="36">
        <v>332.15</v>
      </c>
      <c r="E26" s="36">
        <v>309.89999999999998</v>
      </c>
      <c r="F26" s="36">
        <v>314.7</v>
      </c>
      <c r="G26" s="36">
        <v>20440</v>
      </c>
    </row>
    <row r="27" spans="1:7" x14ac:dyDescent="0.25">
      <c r="A27" s="37">
        <v>37438</v>
      </c>
      <c r="B27" s="38">
        <v>0</v>
      </c>
      <c r="C27" s="36">
        <v>313.7</v>
      </c>
      <c r="D27" s="36">
        <v>326.39999999999998</v>
      </c>
      <c r="E27" s="36">
        <v>300.5</v>
      </c>
      <c r="F27" s="36">
        <v>303.8</v>
      </c>
      <c r="G27" s="36">
        <v>20659</v>
      </c>
    </row>
    <row r="28" spans="1:7" x14ac:dyDescent="0.25">
      <c r="A28" s="37">
        <v>37469</v>
      </c>
      <c r="B28" s="38">
        <v>0</v>
      </c>
      <c r="C28" s="36">
        <v>303.3</v>
      </c>
      <c r="D28" s="36">
        <v>318.5</v>
      </c>
      <c r="E28" s="36">
        <v>298.45</v>
      </c>
      <c r="F28" s="36">
        <v>313</v>
      </c>
      <c r="G28" s="36">
        <v>19092</v>
      </c>
    </row>
    <row r="29" spans="1:7" x14ac:dyDescent="0.25">
      <c r="A29" s="37">
        <v>37500</v>
      </c>
      <c r="B29" s="38">
        <v>0</v>
      </c>
      <c r="C29" s="36">
        <v>312.5</v>
      </c>
      <c r="D29" s="36">
        <v>328.3</v>
      </c>
      <c r="E29" s="36">
        <v>310.89999999999998</v>
      </c>
      <c r="F29" s="36">
        <v>324.17</v>
      </c>
      <c r="G29" s="36">
        <v>23867</v>
      </c>
    </row>
    <row r="30" spans="1:7" x14ac:dyDescent="0.25">
      <c r="A30" s="37">
        <v>37530</v>
      </c>
      <c r="B30" s="38">
        <v>0</v>
      </c>
      <c r="C30" s="36">
        <v>323.75</v>
      </c>
      <c r="D30" s="36">
        <v>324.72000000000003</v>
      </c>
      <c r="E30" s="36">
        <v>308.5</v>
      </c>
      <c r="F30" s="36">
        <v>317.77</v>
      </c>
      <c r="G30" s="36">
        <v>25701</v>
      </c>
    </row>
    <row r="31" spans="1:7" x14ac:dyDescent="0.25">
      <c r="A31" s="37">
        <v>37561</v>
      </c>
      <c r="B31" s="38">
        <v>0</v>
      </c>
      <c r="C31" s="36">
        <v>317.75</v>
      </c>
      <c r="D31" s="36">
        <v>325.39999999999998</v>
      </c>
      <c r="E31" s="36">
        <v>315.62</v>
      </c>
      <c r="F31" s="36">
        <v>318.14999999999998</v>
      </c>
      <c r="G31" s="36">
        <v>26336</v>
      </c>
    </row>
    <row r="32" spans="1:7" x14ac:dyDescent="0.25">
      <c r="A32" s="37">
        <v>37591</v>
      </c>
      <c r="B32" s="38">
        <v>0</v>
      </c>
      <c r="C32" s="36">
        <v>318.47000000000003</v>
      </c>
      <c r="D32" s="36">
        <v>354.72</v>
      </c>
      <c r="E32" s="36">
        <v>315.7</v>
      </c>
      <c r="F32" s="36">
        <v>348.05</v>
      </c>
      <c r="G32" s="36">
        <v>34668</v>
      </c>
    </row>
    <row r="33" spans="1:7" x14ac:dyDescent="0.25">
      <c r="A33" s="37">
        <v>37622</v>
      </c>
      <c r="B33" s="38">
        <v>0</v>
      </c>
      <c r="C33" s="36">
        <v>347.3</v>
      </c>
      <c r="D33" s="36">
        <v>374.22</v>
      </c>
      <c r="E33" s="36">
        <v>342.11</v>
      </c>
      <c r="F33" s="36">
        <v>368.15</v>
      </c>
      <c r="G33" s="36">
        <v>53634</v>
      </c>
    </row>
    <row r="34" spans="1:7" x14ac:dyDescent="0.25">
      <c r="A34" s="37">
        <v>37653</v>
      </c>
      <c r="B34" s="38">
        <v>0</v>
      </c>
      <c r="C34" s="36">
        <v>368.15</v>
      </c>
      <c r="D34" s="36">
        <v>389.25</v>
      </c>
      <c r="E34" s="36">
        <v>341</v>
      </c>
      <c r="F34" s="36">
        <v>349.95</v>
      </c>
      <c r="G34" s="36">
        <v>55057</v>
      </c>
    </row>
    <row r="35" spans="1:7" x14ac:dyDescent="0.25">
      <c r="A35" s="37">
        <v>37681</v>
      </c>
      <c r="B35" s="38">
        <v>0</v>
      </c>
      <c r="C35" s="36">
        <v>349.5</v>
      </c>
      <c r="D35" s="36">
        <v>358.6</v>
      </c>
      <c r="E35" s="36">
        <v>325.49</v>
      </c>
      <c r="F35" s="36">
        <v>336.55</v>
      </c>
      <c r="G35" s="36">
        <v>44959</v>
      </c>
    </row>
    <row r="36" spans="1:7" x14ac:dyDescent="0.25">
      <c r="A36" s="37">
        <v>37712</v>
      </c>
      <c r="B36" s="38">
        <v>0</v>
      </c>
      <c r="C36" s="36">
        <v>337.11</v>
      </c>
      <c r="D36" s="36">
        <v>340.35</v>
      </c>
      <c r="E36" s="36">
        <v>318.88</v>
      </c>
      <c r="F36" s="36">
        <v>338.55</v>
      </c>
      <c r="G36" s="36">
        <v>42019</v>
      </c>
    </row>
    <row r="37" spans="1:7" x14ac:dyDescent="0.25">
      <c r="A37" s="37">
        <v>37742</v>
      </c>
      <c r="B37" s="38">
        <v>0</v>
      </c>
      <c r="C37" s="36">
        <v>339.45</v>
      </c>
      <c r="D37" s="36">
        <v>375.02</v>
      </c>
      <c r="E37" s="36">
        <v>337.7</v>
      </c>
      <c r="F37" s="36">
        <v>364.85</v>
      </c>
      <c r="G37" s="36">
        <v>46321</v>
      </c>
    </row>
    <row r="38" spans="1:7" x14ac:dyDescent="0.25">
      <c r="A38" s="37">
        <v>37773</v>
      </c>
      <c r="B38" s="38">
        <v>0</v>
      </c>
      <c r="C38" s="36">
        <v>363.25</v>
      </c>
      <c r="D38" s="36">
        <v>370.3</v>
      </c>
      <c r="E38" s="36">
        <v>342.6</v>
      </c>
      <c r="F38" s="36">
        <v>345.45</v>
      </c>
      <c r="G38" s="36">
        <v>62937</v>
      </c>
    </row>
    <row r="39" spans="1:7" x14ac:dyDescent="0.25">
      <c r="A39" s="37">
        <v>37803</v>
      </c>
      <c r="B39" s="38">
        <v>0</v>
      </c>
      <c r="C39" s="36">
        <v>345.55</v>
      </c>
      <c r="D39" s="36">
        <v>368.8</v>
      </c>
      <c r="E39" s="36">
        <v>340.3</v>
      </c>
      <c r="F39" s="36">
        <v>355.3</v>
      </c>
      <c r="G39" s="36">
        <v>78118</v>
      </c>
    </row>
    <row r="40" spans="1:7" x14ac:dyDescent="0.25">
      <c r="A40" s="37">
        <v>37834</v>
      </c>
      <c r="B40" s="38">
        <v>0</v>
      </c>
      <c r="C40" s="36">
        <v>355.8</v>
      </c>
      <c r="D40" s="36">
        <v>378.6</v>
      </c>
      <c r="E40" s="36">
        <v>344.8</v>
      </c>
      <c r="F40" s="36">
        <v>375.3</v>
      </c>
      <c r="G40" s="36">
        <v>80810</v>
      </c>
    </row>
    <row r="41" spans="1:7" x14ac:dyDescent="0.25">
      <c r="A41" s="37">
        <v>37865</v>
      </c>
      <c r="B41" s="38">
        <v>0</v>
      </c>
      <c r="C41" s="36">
        <v>375</v>
      </c>
      <c r="D41" s="36">
        <v>394.5</v>
      </c>
      <c r="E41" s="36">
        <v>369.1</v>
      </c>
      <c r="F41" s="36">
        <v>385.1</v>
      </c>
      <c r="G41" s="36">
        <v>37316</v>
      </c>
    </row>
    <row r="42" spans="1:7" x14ac:dyDescent="0.25">
      <c r="A42" s="37">
        <v>37895</v>
      </c>
      <c r="B42" s="38">
        <v>0</v>
      </c>
      <c r="C42" s="36">
        <v>385.5</v>
      </c>
      <c r="D42" s="36">
        <v>392.8</v>
      </c>
      <c r="E42" s="36">
        <v>366</v>
      </c>
      <c r="F42" s="36">
        <v>384</v>
      </c>
      <c r="G42" s="36">
        <v>62272</v>
      </c>
    </row>
    <row r="43" spans="1:7" x14ac:dyDescent="0.25">
      <c r="A43" s="37">
        <v>37926</v>
      </c>
      <c r="B43" s="38">
        <v>0</v>
      </c>
      <c r="C43" s="36">
        <v>384.6</v>
      </c>
      <c r="D43" s="36">
        <v>401.6</v>
      </c>
      <c r="E43" s="36">
        <v>375.3</v>
      </c>
      <c r="F43" s="36">
        <v>397.8</v>
      </c>
      <c r="G43" s="36">
        <v>52220</v>
      </c>
    </row>
    <row r="44" spans="1:7" x14ac:dyDescent="0.25">
      <c r="A44" s="37">
        <v>37956</v>
      </c>
      <c r="B44" s="38">
        <v>0</v>
      </c>
      <c r="C44" s="36">
        <v>397.5</v>
      </c>
      <c r="D44" s="36">
        <v>418.6</v>
      </c>
      <c r="E44" s="36">
        <v>396.3</v>
      </c>
      <c r="F44" s="36">
        <v>415.6</v>
      </c>
      <c r="G44" s="36">
        <v>50077</v>
      </c>
    </row>
    <row r="45" spans="1:7" x14ac:dyDescent="0.25">
      <c r="A45" s="37">
        <v>37987</v>
      </c>
      <c r="B45" s="38">
        <v>0</v>
      </c>
      <c r="C45" s="36">
        <v>414.61</v>
      </c>
      <c r="D45" s="36">
        <v>431.1</v>
      </c>
      <c r="E45" s="36">
        <v>395.8</v>
      </c>
      <c r="F45" s="36">
        <v>401.6</v>
      </c>
      <c r="G45" s="36">
        <v>100217</v>
      </c>
    </row>
    <row r="46" spans="1:7" x14ac:dyDescent="0.25">
      <c r="A46" s="37">
        <v>38018</v>
      </c>
      <c r="B46" s="38">
        <v>0</v>
      </c>
      <c r="C46" s="36">
        <v>402.6</v>
      </c>
      <c r="D46" s="36">
        <v>418.2</v>
      </c>
      <c r="E46" s="36">
        <v>390.3</v>
      </c>
      <c r="F46" s="36">
        <v>396</v>
      </c>
      <c r="G46" s="36">
        <v>102134</v>
      </c>
    </row>
    <row r="47" spans="1:7" x14ac:dyDescent="0.25">
      <c r="A47" s="37">
        <v>38047</v>
      </c>
      <c r="B47" s="38">
        <v>0</v>
      </c>
      <c r="C47" s="36">
        <v>395</v>
      </c>
      <c r="D47" s="36">
        <v>427.8</v>
      </c>
      <c r="E47" s="36">
        <v>387.6</v>
      </c>
      <c r="F47" s="36">
        <v>426.7</v>
      </c>
      <c r="G47" s="36">
        <v>94478</v>
      </c>
    </row>
    <row r="48" spans="1:7" x14ac:dyDescent="0.25">
      <c r="A48" s="37">
        <v>38078</v>
      </c>
      <c r="B48" s="38">
        <v>0</v>
      </c>
      <c r="C48" s="36">
        <v>426.7</v>
      </c>
      <c r="D48" s="36">
        <v>431.6</v>
      </c>
      <c r="E48" s="36">
        <v>377.2</v>
      </c>
      <c r="F48" s="36">
        <v>386.7</v>
      </c>
      <c r="G48" s="36">
        <v>60077</v>
      </c>
    </row>
    <row r="49" spans="1:7" x14ac:dyDescent="0.25">
      <c r="A49" s="37">
        <v>38108</v>
      </c>
      <c r="B49" s="38">
        <v>0</v>
      </c>
      <c r="C49" s="36">
        <v>386.8</v>
      </c>
      <c r="D49" s="36">
        <v>397.3</v>
      </c>
      <c r="E49" s="36">
        <v>370.5</v>
      </c>
      <c r="F49" s="36">
        <v>395.1</v>
      </c>
      <c r="G49" s="36">
        <v>53196</v>
      </c>
    </row>
    <row r="50" spans="1:7" x14ac:dyDescent="0.25">
      <c r="A50" s="37">
        <v>38139</v>
      </c>
      <c r="B50" s="38">
        <v>0</v>
      </c>
      <c r="C50" s="36">
        <v>395.3</v>
      </c>
      <c r="D50" s="36">
        <v>405.6</v>
      </c>
      <c r="E50" s="36">
        <v>381.1</v>
      </c>
      <c r="F50" s="36">
        <v>393.3</v>
      </c>
      <c r="G50" s="36">
        <v>43920</v>
      </c>
    </row>
    <row r="51" spans="1:7" x14ac:dyDescent="0.25">
      <c r="A51" s="37">
        <v>38169</v>
      </c>
      <c r="B51" s="38">
        <v>0</v>
      </c>
      <c r="C51" s="36">
        <v>393.6</v>
      </c>
      <c r="D51" s="36">
        <v>409.6</v>
      </c>
      <c r="E51" s="36">
        <v>385.1</v>
      </c>
      <c r="F51" s="36">
        <v>390.6</v>
      </c>
      <c r="G51" s="36">
        <v>24336</v>
      </c>
    </row>
    <row r="52" spans="1:7" x14ac:dyDescent="0.25">
      <c r="A52" s="37">
        <v>38200</v>
      </c>
      <c r="B52" s="38">
        <v>0</v>
      </c>
      <c r="C52" s="36">
        <v>390.8</v>
      </c>
      <c r="D52" s="36">
        <v>414.8</v>
      </c>
      <c r="E52" s="36">
        <v>388.6</v>
      </c>
      <c r="F52" s="36">
        <v>409.6</v>
      </c>
      <c r="G52" s="36">
        <v>34859</v>
      </c>
    </row>
    <row r="53" spans="1:7" x14ac:dyDescent="0.25">
      <c r="A53" s="37">
        <v>38231</v>
      </c>
      <c r="B53" s="38">
        <v>0</v>
      </c>
      <c r="C53" s="36">
        <v>409.3</v>
      </c>
      <c r="D53" s="36">
        <v>419.6</v>
      </c>
      <c r="E53" s="36">
        <v>394.3</v>
      </c>
      <c r="F53" s="36">
        <v>417.8</v>
      </c>
      <c r="G53" s="36">
        <v>56407</v>
      </c>
    </row>
    <row r="54" spans="1:7" x14ac:dyDescent="0.25">
      <c r="A54" s="37">
        <v>38261</v>
      </c>
      <c r="B54" s="38">
        <v>0</v>
      </c>
      <c r="C54" s="36">
        <v>417.8</v>
      </c>
      <c r="D54" s="36">
        <v>431.2</v>
      </c>
      <c r="E54" s="36">
        <v>409.1</v>
      </c>
      <c r="F54" s="36">
        <v>428.1</v>
      </c>
      <c r="G54" s="36">
        <v>27942</v>
      </c>
    </row>
    <row r="55" spans="1:7" x14ac:dyDescent="0.25">
      <c r="A55" s="37">
        <v>38292</v>
      </c>
      <c r="B55" s="38">
        <v>0</v>
      </c>
      <c r="C55" s="36">
        <v>429.1</v>
      </c>
      <c r="D55" s="36">
        <v>455.8</v>
      </c>
      <c r="E55" s="36">
        <v>416.8</v>
      </c>
      <c r="F55" s="36">
        <v>450.8</v>
      </c>
      <c r="G55" s="36">
        <v>30344</v>
      </c>
    </row>
    <row r="56" spans="1:7" x14ac:dyDescent="0.25">
      <c r="A56" s="37">
        <v>38322</v>
      </c>
      <c r="B56" s="38">
        <v>0</v>
      </c>
      <c r="C56" s="36">
        <v>450.6</v>
      </c>
      <c r="D56" s="36">
        <v>457.3</v>
      </c>
      <c r="E56" s="36">
        <v>431.5</v>
      </c>
      <c r="F56" s="36">
        <v>437.79</v>
      </c>
      <c r="G56" s="36">
        <v>32955</v>
      </c>
    </row>
    <row r="57" spans="1:7" x14ac:dyDescent="0.25">
      <c r="A57" s="37">
        <v>38353</v>
      </c>
      <c r="B57" s="38">
        <v>0</v>
      </c>
      <c r="C57" s="36">
        <v>438.3</v>
      </c>
      <c r="D57" s="36">
        <v>438.8</v>
      </c>
      <c r="E57" s="36">
        <v>416.5</v>
      </c>
      <c r="F57" s="36">
        <v>422.1</v>
      </c>
      <c r="G57" s="36">
        <v>34948</v>
      </c>
    </row>
    <row r="58" spans="1:7" x14ac:dyDescent="0.25">
      <c r="A58" s="37">
        <v>38384</v>
      </c>
      <c r="B58" s="38">
        <v>0</v>
      </c>
      <c r="C58" s="36">
        <v>422.7</v>
      </c>
      <c r="D58" s="36">
        <v>438.7</v>
      </c>
      <c r="E58" s="36">
        <v>409.8</v>
      </c>
      <c r="F58" s="36">
        <v>435.5</v>
      </c>
      <c r="G58" s="36">
        <v>40915</v>
      </c>
    </row>
    <row r="59" spans="1:7" x14ac:dyDescent="0.25">
      <c r="A59" s="37">
        <v>38412</v>
      </c>
      <c r="B59" s="38">
        <v>0</v>
      </c>
      <c r="C59" s="36">
        <v>434.8</v>
      </c>
      <c r="D59" s="36">
        <v>447.6</v>
      </c>
      <c r="E59" s="36">
        <v>423.1</v>
      </c>
      <c r="F59" s="36">
        <v>427.8</v>
      </c>
      <c r="G59" s="36">
        <v>29884</v>
      </c>
    </row>
    <row r="60" spans="1:7" x14ac:dyDescent="0.25">
      <c r="A60" s="37">
        <v>38443</v>
      </c>
      <c r="B60" s="38">
        <v>0</v>
      </c>
      <c r="C60" s="36">
        <v>427.6</v>
      </c>
      <c r="D60" s="36">
        <v>438.2</v>
      </c>
      <c r="E60" s="36">
        <v>421.7</v>
      </c>
      <c r="F60" s="36">
        <v>434.5</v>
      </c>
      <c r="G60" s="36">
        <v>34670</v>
      </c>
    </row>
    <row r="61" spans="1:7" x14ac:dyDescent="0.25">
      <c r="A61" s="37">
        <v>38473</v>
      </c>
      <c r="B61" s="38">
        <v>0</v>
      </c>
      <c r="C61" s="36">
        <v>434.6</v>
      </c>
      <c r="D61" s="36">
        <v>435.1</v>
      </c>
      <c r="E61" s="36">
        <v>413.3</v>
      </c>
      <c r="F61" s="36">
        <v>416.8</v>
      </c>
      <c r="G61" s="36">
        <v>38161</v>
      </c>
    </row>
    <row r="62" spans="1:7" x14ac:dyDescent="0.25">
      <c r="A62" s="37">
        <v>38504</v>
      </c>
      <c r="B62" s="38">
        <v>0</v>
      </c>
      <c r="C62" s="36">
        <v>416.5</v>
      </c>
      <c r="D62" s="36">
        <v>444.2</v>
      </c>
      <c r="E62" s="36">
        <v>414.2</v>
      </c>
      <c r="F62" s="36">
        <v>435</v>
      </c>
      <c r="G62" s="36">
        <v>18579</v>
      </c>
    </row>
    <row r="63" spans="1:7" x14ac:dyDescent="0.25">
      <c r="A63" s="37">
        <v>38534</v>
      </c>
      <c r="B63" s="38">
        <v>0</v>
      </c>
      <c r="C63" s="36">
        <v>434.3</v>
      </c>
      <c r="D63" s="36">
        <v>437.2</v>
      </c>
      <c r="E63" s="36">
        <v>417.8</v>
      </c>
      <c r="F63" s="36">
        <v>429.3</v>
      </c>
      <c r="G63" s="36">
        <v>15327</v>
      </c>
    </row>
    <row r="64" spans="1:7" x14ac:dyDescent="0.25">
      <c r="A64" s="37">
        <v>38565</v>
      </c>
      <c r="B64" s="38">
        <v>0</v>
      </c>
      <c r="C64" s="36">
        <v>429.8</v>
      </c>
      <c r="D64" s="36">
        <v>449.1</v>
      </c>
      <c r="E64" s="36">
        <v>428.6</v>
      </c>
      <c r="F64" s="36">
        <v>434.7</v>
      </c>
      <c r="G64" s="36">
        <v>18665</v>
      </c>
    </row>
    <row r="65" spans="1:7" x14ac:dyDescent="0.25">
      <c r="A65" s="37">
        <v>38596</v>
      </c>
      <c r="B65" s="38">
        <v>0</v>
      </c>
      <c r="C65" s="36">
        <v>434.6</v>
      </c>
      <c r="D65" s="36">
        <v>475</v>
      </c>
      <c r="E65" s="36">
        <v>434.3</v>
      </c>
      <c r="F65" s="36">
        <v>468.8</v>
      </c>
      <c r="G65" s="36">
        <v>25098</v>
      </c>
    </row>
    <row r="66" spans="1:7" x14ac:dyDescent="0.25">
      <c r="A66" s="37">
        <v>38626</v>
      </c>
      <c r="B66" s="38">
        <v>0</v>
      </c>
      <c r="C66" s="36">
        <v>467.3</v>
      </c>
      <c r="D66" s="36">
        <v>480</v>
      </c>
      <c r="E66" s="36">
        <v>459.5</v>
      </c>
      <c r="F66" s="36">
        <v>465.2</v>
      </c>
      <c r="G66" s="36">
        <v>20541</v>
      </c>
    </row>
    <row r="67" spans="1:7" ht="18.75" x14ac:dyDescent="0.3">
      <c r="A67" s="37">
        <v>38657</v>
      </c>
      <c r="B67" s="38">
        <v>0</v>
      </c>
      <c r="C67" s="36">
        <v>465.3</v>
      </c>
      <c r="D67" s="36">
        <v>502.2</v>
      </c>
      <c r="E67" s="36">
        <v>454.8</v>
      </c>
      <c r="F67" s="36">
        <v>492.6</v>
      </c>
      <c r="G67" s="39">
        <v>27412</v>
      </c>
    </row>
    <row r="68" spans="1:7" x14ac:dyDescent="0.25">
      <c r="A68" s="37">
        <v>38687</v>
      </c>
      <c r="B68" s="38">
        <v>0</v>
      </c>
      <c r="C68" s="36">
        <v>492.2</v>
      </c>
      <c r="D68" s="36">
        <v>540.5</v>
      </c>
      <c r="E68" s="36">
        <v>489.3</v>
      </c>
      <c r="F68" s="36">
        <v>516</v>
      </c>
      <c r="G68" s="36">
        <v>24308</v>
      </c>
    </row>
    <row r="69" spans="1:7" x14ac:dyDescent="0.25">
      <c r="A69" s="37">
        <v>38718</v>
      </c>
      <c r="B69" s="38">
        <v>0</v>
      </c>
      <c r="C69" s="36">
        <v>516.70000000000005</v>
      </c>
      <c r="D69" s="36">
        <v>572.20000000000005</v>
      </c>
      <c r="E69" s="36">
        <v>516.20000000000005</v>
      </c>
      <c r="F69" s="36">
        <v>568.70000000000005</v>
      </c>
      <c r="G69" s="36">
        <v>30674</v>
      </c>
    </row>
    <row r="70" spans="1:7" x14ac:dyDescent="0.25">
      <c r="A70" s="37">
        <v>38749</v>
      </c>
      <c r="B70" s="38">
        <v>0</v>
      </c>
      <c r="C70" s="36">
        <v>568.6</v>
      </c>
      <c r="D70" s="36">
        <v>574.70000000000005</v>
      </c>
      <c r="E70" s="36">
        <v>534.6</v>
      </c>
      <c r="F70" s="36">
        <v>561.20000000000005</v>
      </c>
      <c r="G70" s="36">
        <v>23795</v>
      </c>
    </row>
    <row r="71" spans="1:7" x14ac:dyDescent="0.25">
      <c r="A71" s="37">
        <v>38777</v>
      </c>
      <c r="B71" s="38">
        <v>0</v>
      </c>
      <c r="C71" s="36">
        <v>562</v>
      </c>
      <c r="D71" s="36">
        <v>589.1</v>
      </c>
      <c r="E71" s="36">
        <v>533.70000000000005</v>
      </c>
      <c r="F71" s="36">
        <v>583.5</v>
      </c>
      <c r="G71" s="36">
        <v>19285</v>
      </c>
    </row>
    <row r="72" spans="1:7" x14ac:dyDescent="0.25">
      <c r="A72" s="37">
        <v>38808</v>
      </c>
      <c r="B72" s="38">
        <v>0</v>
      </c>
      <c r="C72" s="36">
        <v>582.35</v>
      </c>
      <c r="D72" s="36">
        <v>655.5</v>
      </c>
      <c r="E72" s="36">
        <v>581.20000000000005</v>
      </c>
      <c r="F72" s="36">
        <v>653.70000000000005</v>
      </c>
      <c r="G72" s="36">
        <v>22754</v>
      </c>
    </row>
    <row r="73" spans="1:7" x14ac:dyDescent="0.25">
      <c r="A73" s="37">
        <v>38838</v>
      </c>
      <c r="B73" s="38">
        <v>0</v>
      </c>
      <c r="C73" s="36">
        <v>654.1</v>
      </c>
      <c r="D73" s="36">
        <v>729.7</v>
      </c>
      <c r="E73" s="36">
        <v>635.6</v>
      </c>
      <c r="F73" s="36">
        <v>642.6</v>
      </c>
      <c r="G73" s="36">
        <v>49433</v>
      </c>
    </row>
    <row r="74" spans="1:7" x14ac:dyDescent="0.25">
      <c r="A74" s="37">
        <v>38869</v>
      </c>
      <c r="B74" s="38">
        <v>0</v>
      </c>
      <c r="C74" s="36">
        <v>642.79999999999995</v>
      </c>
      <c r="D74" s="36">
        <v>645.20000000000005</v>
      </c>
      <c r="E74" s="36">
        <v>543.20000000000005</v>
      </c>
      <c r="F74" s="36">
        <v>615.20000000000005</v>
      </c>
      <c r="G74" s="36">
        <v>52224</v>
      </c>
    </row>
    <row r="75" spans="1:7" x14ac:dyDescent="0.25">
      <c r="A75" s="37">
        <v>38899</v>
      </c>
      <c r="B75" s="38">
        <v>0</v>
      </c>
      <c r="C75" s="36">
        <v>617</v>
      </c>
      <c r="D75" s="36">
        <v>676</v>
      </c>
      <c r="E75" s="36">
        <v>602.1</v>
      </c>
      <c r="F75" s="36">
        <v>635.5</v>
      </c>
      <c r="G75" s="36">
        <v>22377</v>
      </c>
    </row>
    <row r="76" spans="1:7" x14ac:dyDescent="0.25">
      <c r="A76" s="37">
        <v>38930</v>
      </c>
      <c r="B76" s="38">
        <v>0</v>
      </c>
      <c r="C76" s="36">
        <v>635.70000000000005</v>
      </c>
      <c r="D76" s="36">
        <v>655.5</v>
      </c>
      <c r="E76" s="36">
        <v>607</v>
      </c>
      <c r="F76" s="36">
        <v>625</v>
      </c>
      <c r="G76" s="36">
        <v>22199</v>
      </c>
    </row>
    <row r="77" spans="1:7" x14ac:dyDescent="0.25">
      <c r="A77" s="37">
        <v>38961</v>
      </c>
      <c r="B77" s="38">
        <v>0</v>
      </c>
      <c r="C77" s="36">
        <v>625.20000000000005</v>
      </c>
      <c r="D77" s="36">
        <v>640.20000000000005</v>
      </c>
      <c r="E77" s="36">
        <v>570.29999999999995</v>
      </c>
      <c r="F77" s="36">
        <v>597.70000000000005</v>
      </c>
      <c r="G77" s="36">
        <v>64207</v>
      </c>
    </row>
    <row r="78" spans="1:7" x14ac:dyDescent="0.25">
      <c r="A78" s="37">
        <v>38991</v>
      </c>
      <c r="B78" s="38">
        <v>0</v>
      </c>
      <c r="C78" s="36">
        <v>598</v>
      </c>
      <c r="D78" s="36">
        <v>610.6</v>
      </c>
      <c r="E78" s="36">
        <v>559.20000000000005</v>
      </c>
      <c r="F78" s="36">
        <v>605.70000000000005</v>
      </c>
      <c r="G78" s="36">
        <v>84638</v>
      </c>
    </row>
    <row r="79" spans="1:7" x14ac:dyDescent="0.25">
      <c r="A79" s="37">
        <v>39022</v>
      </c>
      <c r="B79" s="38">
        <v>0</v>
      </c>
      <c r="C79" s="36">
        <v>606</v>
      </c>
      <c r="D79" s="36">
        <v>648.29999999999995</v>
      </c>
      <c r="E79" s="36">
        <v>605.1</v>
      </c>
      <c r="F79" s="36">
        <v>647.20000000000005</v>
      </c>
      <c r="G79" s="36">
        <v>89846</v>
      </c>
    </row>
    <row r="80" spans="1:7" x14ac:dyDescent="0.25">
      <c r="A80" s="37">
        <v>39052</v>
      </c>
      <c r="B80" s="38">
        <v>0</v>
      </c>
      <c r="C80" s="36">
        <v>647.5</v>
      </c>
      <c r="D80" s="36">
        <v>649.6</v>
      </c>
      <c r="E80" s="36">
        <v>611.1</v>
      </c>
      <c r="F80" s="36">
        <v>635.6</v>
      </c>
      <c r="G80" s="36">
        <v>62531</v>
      </c>
    </row>
    <row r="81" spans="1:7" x14ac:dyDescent="0.25">
      <c r="A81" s="37">
        <v>39083</v>
      </c>
      <c r="B81" s="38">
        <v>0</v>
      </c>
      <c r="C81" s="36">
        <v>638.20000000000005</v>
      </c>
      <c r="D81" s="36">
        <v>654.5</v>
      </c>
      <c r="E81" s="36">
        <v>601.5</v>
      </c>
      <c r="F81" s="36">
        <v>652.70000000000005</v>
      </c>
      <c r="G81" s="36">
        <v>75509</v>
      </c>
    </row>
    <row r="82" spans="1:7" x14ac:dyDescent="0.25">
      <c r="A82" s="37">
        <v>39114</v>
      </c>
      <c r="B82" s="38">
        <v>0</v>
      </c>
      <c r="C82" s="36">
        <v>652.6</v>
      </c>
      <c r="D82" s="36">
        <v>688.1</v>
      </c>
      <c r="E82" s="36">
        <v>642.70000000000005</v>
      </c>
      <c r="F82" s="36">
        <v>669.1</v>
      </c>
      <c r="G82" s="36">
        <v>70462</v>
      </c>
    </row>
    <row r="83" spans="1:7" x14ac:dyDescent="0.25">
      <c r="A83" s="37">
        <v>39142</v>
      </c>
      <c r="B83" s="38">
        <v>0</v>
      </c>
      <c r="C83" s="36">
        <v>669.2</v>
      </c>
      <c r="D83" s="36">
        <v>677</v>
      </c>
      <c r="E83" s="36">
        <v>632.20000000000005</v>
      </c>
      <c r="F83" s="36">
        <v>663.2</v>
      </c>
      <c r="G83" s="36">
        <v>92250</v>
      </c>
    </row>
    <row r="84" spans="1:7" x14ac:dyDescent="0.25">
      <c r="A84" s="37">
        <v>39173</v>
      </c>
      <c r="B84" s="38">
        <v>0</v>
      </c>
      <c r="C84" s="36">
        <v>663.1</v>
      </c>
      <c r="D84" s="36">
        <v>693.3</v>
      </c>
      <c r="E84" s="36">
        <v>655.9</v>
      </c>
      <c r="F84" s="36">
        <v>677.7</v>
      </c>
      <c r="G84" s="36">
        <v>81703</v>
      </c>
    </row>
    <row r="85" spans="1:7" x14ac:dyDescent="0.25">
      <c r="A85" s="37">
        <v>39203</v>
      </c>
      <c r="B85" s="38">
        <v>0</v>
      </c>
      <c r="C85" s="36">
        <v>677.8</v>
      </c>
      <c r="D85" s="36">
        <v>690.4</v>
      </c>
      <c r="E85" s="36">
        <v>651.5</v>
      </c>
      <c r="F85" s="36">
        <v>660.6</v>
      </c>
      <c r="G85" s="36">
        <v>76199</v>
      </c>
    </row>
    <row r="86" spans="1:7" x14ac:dyDescent="0.25">
      <c r="A86" s="37">
        <v>39234</v>
      </c>
      <c r="B86" s="38">
        <v>0</v>
      </c>
      <c r="C86" s="36">
        <v>660.5</v>
      </c>
      <c r="D86" s="36">
        <v>673.6</v>
      </c>
      <c r="E86" s="36">
        <v>638.29999999999995</v>
      </c>
      <c r="F86" s="36">
        <v>649.1</v>
      </c>
      <c r="G86" s="36">
        <v>66496</v>
      </c>
    </row>
    <row r="87" spans="1:7" x14ac:dyDescent="0.25">
      <c r="A87" s="37">
        <v>39264</v>
      </c>
      <c r="B87" s="38">
        <v>0</v>
      </c>
      <c r="C87" s="36">
        <v>650.20000000000005</v>
      </c>
      <c r="D87" s="36">
        <v>687.5</v>
      </c>
      <c r="E87" s="36">
        <v>645</v>
      </c>
      <c r="F87" s="36">
        <v>663.5</v>
      </c>
      <c r="G87" s="36">
        <v>79545</v>
      </c>
    </row>
    <row r="88" spans="1:7" x14ac:dyDescent="0.25">
      <c r="A88" s="37">
        <v>39295</v>
      </c>
      <c r="B88" s="38">
        <v>0</v>
      </c>
      <c r="C88" s="36">
        <v>663.4</v>
      </c>
      <c r="D88" s="36">
        <v>676.4</v>
      </c>
      <c r="E88" s="36">
        <v>641.6</v>
      </c>
      <c r="F88" s="36">
        <v>672.8</v>
      </c>
      <c r="G88" s="36">
        <v>104256</v>
      </c>
    </row>
    <row r="89" spans="1:7" x14ac:dyDescent="0.25">
      <c r="A89" s="37">
        <v>39326</v>
      </c>
      <c r="B89" s="38">
        <v>0</v>
      </c>
      <c r="C89" s="36">
        <v>672.7</v>
      </c>
      <c r="D89" s="36">
        <v>745.4</v>
      </c>
      <c r="E89" s="36">
        <v>671</v>
      </c>
      <c r="F89" s="36">
        <v>742.9</v>
      </c>
      <c r="G89" s="36">
        <v>112241</v>
      </c>
    </row>
    <row r="90" spans="1:7" x14ac:dyDescent="0.25">
      <c r="A90" s="37">
        <v>39356</v>
      </c>
      <c r="B90" s="38">
        <v>0</v>
      </c>
      <c r="C90" s="36">
        <v>742.8</v>
      </c>
      <c r="D90" s="36">
        <v>797</v>
      </c>
      <c r="E90" s="36">
        <v>720.3</v>
      </c>
      <c r="F90" s="36">
        <v>796.3</v>
      </c>
      <c r="G90" s="36">
        <v>166982</v>
      </c>
    </row>
    <row r="91" spans="1:7" x14ac:dyDescent="0.25">
      <c r="A91" s="37">
        <v>39387</v>
      </c>
      <c r="B91" s="38">
        <v>0</v>
      </c>
      <c r="C91" s="36">
        <v>796.4</v>
      </c>
      <c r="D91" s="36">
        <v>845.4</v>
      </c>
      <c r="E91" s="36">
        <v>772.5</v>
      </c>
      <c r="F91" s="36">
        <v>782.7</v>
      </c>
      <c r="G91" s="36">
        <v>244666</v>
      </c>
    </row>
    <row r="92" spans="1:7" x14ac:dyDescent="0.25">
      <c r="A92" s="37">
        <v>39417</v>
      </c>
      <c r="B92" s="38">
        <v>0</v>
      </c>
      <c r="C92" s="36">
        <v>783.8</v>
      </c>
      <c r="D92" s="36">
        <v>841.8</v>
      </c>
      <c r="E92" s="36">
        <v>776.8</v>
      </c>
      <c r="F92" s="36">
        <v>831.5</v>
      </c>
      <c r="G92" s="36">
        <v>148401</v>
      </c>
    </row>
    <row r="93" spans="1:7" x14ac:dyDescent="0.25">
      <c r="A93" s="37">
        <v>39448</v>
      </c>
      <c r="B93" s="38">
        <v>0</v>
      </c>
      <c r="C93" s="36">
        <v>841</v>
      </c>
      <c r="D93" s="36">
        <v>936.7</v>
      </c>
      <c r="E93" s="36">
        <v>839.5</v>
      </c>
      <c r="F93" s="36">
        <v>925</v>
      </c>
      <c r="G93" s="36">
        <v>265150</v>
      </c>
    </row>
    <row r="94" spans="1:7" x14ac:dyDescent="0.25">
      <c r="A94" s="37">
        <v>39479</v>
      </c>
      <c r="B94" s="38">
        <v>0</v>
      </c>
      <c r="C94" s="36">
        <v>924.3</v>
      </c>
      <c r="D94" s="36">
        <v>975.8</v>
      </c>
      <c r="E94" s="36">
        <v>883.9</v>
      </c>
      <c r="F94" s="36">
        <v>973.5</v>
      </c>
      <c r="G94" s="36">
        <v>205977</v>
      </c>
    </row>
    <row r="95" spans="1:7" x14ac:dyDescent="0.25">
      <c r="A95" s="37">
        <v>39508</v>
      </c>
      <c r="B95" s="38">
        <v>0</v>
      </c>
      <c r="C95" s="36">
        <v>974.3</v>
      </c>
      <c r="D95" s="36">
        <v>1032.2</v>
      </c>
      <c r="E95" s="36">
        <v>904.4</v>
      </c>
      <c r="F95" s="36">
        <v>915.8</v>
      </c>
      <c r="G95" s="36">
        <v>190095</v>
      </c>
    </row>
    <row r="96" spans="1:7" x14ac:dyDescent="0.25">
      <c r="A96" s="37">
        <v>39539</v>
      </c>
      <c r="B96" s="38">
        <v>0</v>
      </c>
      <c r="C96" s="36">
        <v>915.7</v>
      </c>
      <c r="D96" s="36">
        <v>952.4</v>
      </c>
      <c r="E96" s="36">
        <v>862.2</v>
      </c>
      <c r="F96" s="36">
        <v>876.7</v>
      </c>
      <c r="G96" s="36">
        <v>157089</v>
      </c>
    </row>
    <row r="97" spans="1:7" x14ac:dyDescent="0.25">
      <c r="A97" s="37">
        <v>39569</v>
      </c>
      <c r="B97" s="38">
        <v>0</v>
      </c>
      <c r="C97" s="36">
        <v>876.9</v>
      </c>
      <c r="D97" s="36">
        <v>934.9</v>
      </c>
      <c r="E97" s="36">
        <v>844.9</v>
      </c>
      <c r="F97" s="36">
        <v>886.3</v>
      </c>
      <c r="G97" s="36">
        <v>143173</v>
      </c>
    </row>
    <row r="98" spans="1:7" x14ac:dyDescent="0.25">
      <c r="A98" s="37">
        <v>39600</v>
      </c>
      <c r="B98" s="38">
        <v>0</v>
      </c>
      <c r="C98" s="36">
        <v>887.9</v>
      </c>
      <c r="D98" s="36">
        <v>934.9</v>
      </c>
      <c r="E98" s="36">
        <v>857.1</v>
      </c>
      <c r="F98" s="36">
        <v>924.6</v>
      </c>
      <c r="G98" s="36">
        <v>148956</v>
      </c>
    </row>
    <row r="99" spans="1:7" x14ac:dyDescent="0.25">
      <c r="A99" s="37">
        <v>39630</v>
      </c>
      <c r="B99" s="38">
        <v>0</v>
      </c>
      <c r="C99" s="36">
        <v>926.1</v>
      </c>
      <c r="D99" s="36">
        <v>988</v>
      </c>
      <c r="E99" s="36">
        <v>893.6</v>
      </c>
      <c r="F99" s="36">
        <v>913.3</v>
      </c>
      <c r="G99" s="36">
        <v>85156</v>
      </c>
    </row>
    <row r="100" spans="1:7" x14ac:dyDescent="0.25">
      <c r="A100" s="37">
        <v>39661</v>
      </c>
      <c r="B100" s="38">
        <v>0</v>
      </c>
      <c r="C100" s="36">
        <v>913.8</v>
      </c>
      <c r="D100" s="36">
        <v>916.7</v>
      </c>
      <c r="E100" s="36">
        <v>772.6</v>
      </c>
      <c r="F100" s="36">
        <v>830.7</v>
      </c>
      <c r="G100" s="36">
        <v>191457</v>
      </c>
    </row>
    <row r="101" spans="1:7" x14ac:dyDescent="0.25">
      <c r="A101" s="37">
        <v>39692</v>
      </c>
      <c r="B101" s="38">
        <v>0</v>
      </c>
      <c r="C101" s="36">
        <v>834.6</v>
      </c>
      <c r="D101" s="36">
        <v>923.9</v>
      </c>
      <c r="E101" s="36">
        <v>735.9</v>
      </c>
      <c r="F101" s="36">
        <v>870.9</v>
      </c>
      <c r="G101" s="36">
        <v>236906</v>
      </c>
    </row>
    <row r="102" spans="1:7" x14ac:dyDescent="0.25">
      <c r="A102" s="37">
        <v>39722</v>
      </c>
      <c r="B102" s="38">
        <v>0</v>
      </c>
      <c r="C102" s="36">
        <v>871.6</v>
      </c>
      <c r="D102" s="36">
        <v>931.1</v>
      </c>
      <c r="E102" s="36">
        <v>681.4</v>
      </c>
      <c r="F102" s="36">
        <v>723.7</v>
      </c>
      <c r="G102" s="36">
        <v>277547</v>
      </c>
    </row>
    <row r="103" spans="1:7" x14ac:dyDescent="0.25">
      <c r="A103" s="37">
        <v>39753</v>
      </c>
      <c r="B103" s="38">
        <v>0</v>
      </c>
      <c r="C103" s="36">
        <v>726.7</v>
      </c>
      <c r="D103" s="36">
        <v>830.5</v>
      </c>
      <c r="E103" s="36">
        <v>699.7</v>
      </c>
      <c r="F103" s="36">
        <v>817.5</v>
      </c>
      <c r="G103" s="36">
        <v>249428</v>
      </c>
    </row>
    <row r="104" spans="1:7" x14ac:dyDescent="0.25">
      <c r="A104" s="37">
        <v>39783</v>
      </c>
      <c r="B104" s="38">
        <v>0</v>
      </c>
      <c r="C104" s="36">
        <v>818.5</v>
      </c>
      <c r="D104" s="36">
        <v>887.8</v>
      </c>
      <c r="E104" s="36">
        <v>741.1</v>
      </c>
      <c r="F104" s="36">
        <v>865.9</v>
      </c>
      <c r="G104" s="36">
        <v>270588</v>
      </c>
    </row>
    <row r="105" spans="1:7" x14ac:dyDescent="0.25">
      <c r="A105" s="37">
        <v>39814</v>
      </c>
      <c r="B105" s="38">
        <v>0</v>
      </c>
      <c r="C105" s="36">
        <v>874.2</v>
      </c>
      <c r="D105" s="36">
        <v>929.2</v>
      </c>
      <c r="E105" s="36">
        <v>801.9</v>
      </c>
      <c r="F105" s="36">
        <v>926.5</v>
      </c>
      <c r="G105" s="36">
        <v>332378</v>
      </c>
    </row>
    <row r="106" spans="1:7" x14ac:dyDescent="0.25">
      <c r="A106" s="37">
        <v>39845</v>
      </c>
      <c r="B106" s="38">
        <v>0</v>
      </c>
      <c r="C106" s="36">
        <v>927.6</v>
      </c>
      <c r="D106" s="36">
        <v>1005.9</v>
      </c>
      <c r="E106" s="36">
        <v>888.9</v>
      </c>
      <c r="F106" s="36">
        <v>941.6</v>
      </c>
      <c r="G106" s="36">
        <v>203152</v>
      </c>
    </row>
    <row r="107" spans="1:7" x14ac:dyDescent="0.25">
      <c r="A107" s="37">
        <v>39873</v>
      </c>
      <c r="B107" s="38">
        <v>0</v>
      </c>
      <c r="C107" s="36">
        <v>939</v>
      </c>
      <c r="D107" s="36">
        <v>966.8</v>
      </c>
      <c r="E107" s="36">
        <v>883</v>
      </c>
      <c r="F107" s="36">
        <v>917.4</v>
      </c>
      <c r="G107" s="36">
        <v>555522</v>
      </c>
    </row>
    <row r="108" spans="1:7" x14ac:dyDescent="0.25">
      <c r="A108" s="37">
        <v>39904</v>
      </c>
      <c r="B108" s="38">
        <v>0</v>
      </c>
      <c r="C108" s="36">
        <v>917.8</v>
      </c>
      <c r="D108" s="36">
        <v>932.6</v>
      </c>
      <c r="E108" s="36">
        <v>864.54</v>
      </c>
      <c r="F108" s="36">
        <v>885.5</v>
      </c>
      <c r="G108" s="36">
        <v>722904</v>
      </c>
    </row>
    <row r="109" spans="1:7" x14ac:dyDescent="0.25">
      <c r="A109" s="37">
        <v>39934</v>
      </c>
      <c r="B109" s="38">
        <v>0</v>
      </c>
      <c r="C109" s="36">
        <v>887.45</v>
      </c>
      <c r="D109" s="36">
        <v>980.02</v>
      </c>
      <c r="E109" s="36">
        <v>880.03</v>
      </c>
      <c r="F109" s="36">
        <v>978.57</v>
      </c>
      <c r="G109" s="36">
        <v>518682</v>
      </c>
    </row>
    <row r="110" spans="1:7" x14ac:dyDescent="0.25">
      <c r="A110" s="37">
        <v>39965</v>
      </c>
      <c r="B110" s="38">
        <v>0</v>
      </c>
      <c r="C110" s="36">
        <v>978.69</v>
      </c>
      <c r="D110" s="36">
        <v>989.63</v>
      </c>
      <c r="E110" s="36">
        <v>912.88</v>
      </c>
      <c r="F110" s="36">
        <v>926.35</v>
      </c>
      <c r="G110" s="36">
        <v>603116</v>
      </c>
    </row>
    <row r="111" spans="1:7" x14ac:dyDescent="0.25">
      <c r="A111" s="37">
        <v>39995</v>
      </c>
      <c r="B111" s="38">
        <v>0</v>
      </c>
      <c r="C111" s="36">
        <v>925.86</v>
      </c>
      <c r="D111" s="36">
        <v>958.68</v>
      </c>
      <c r="E111" s="36">
        <v>904.78</v>
      </c>
      <c r="F111" s="36">
        <v>953.5</v>
      </c>
      <c r="G111" s="36">
        <v>523123</v>
      </c>
    </row>
    <row r="112" spans="1:7" x14ac:dyDescent="0.25">
      <c r="A112" s="37">
        <v>40026</v>
      </c>
      <c r="B112" s="38">
        <v>0</v>
      </c>
      <c r="C112" s="36">
        <v>952.27</v>
      </c>
      <c r="D112" s="36">
        <v>971.46</v>
      </c>
      <c r="E112" s="36">
        <v>930.08</v>
      </c>
      <c r="F112" s="36">
        <v>950.65</v>
      </c>
      <c r="G112" s="36">
        <v>746242</v>
      </c>
    </row>
    <row r="113" spans="1:7" x14ac:dyDescent="0.25">
      <c r="A113" s="37">
        <v>40057</v>
      </c>
      <c r="B113" s="38">
        <v>0</v>
      </c>
      <c r="C113" s="36">
        <v>950.61</v>
      </c>
      <c r="D113" s="36">
        <v>1023.87</v>
      </c>
      <c r="E113" s="36">
        <v>946.23</v>
      </c>
      <c r="F113" s="36">
        <v>1007.3</v>
      </c>
      <c r="G113" s="36">
        <v>880001</v>
      </c>
    </row>
    <row r="114" spans="1:7" x14ac:dyDescent="0.25">
      <c r="A114" s="37">
        <v>40087</v>
      </c>
      <c r="B114" s="38">
        <v>0</v>
      </c>
      <c r="C114" s="36">
        <v>1007.22</v>
      </c>
      <c r="D114" s="36">
        <v>1070.58</v>
      </c>
      <c r="E114" s="36">
        <v>986.55</v>
      </c>
      <c r="F114" s="36">
        <v>1044.96</v>
      </c>
      <c r="G114" s="36">
        <v>1137430</v>
      </c>
    </row>
    <row r="115" spans="1:7" x14ac:dyDescent="0.25">
      <c r="A115" s="37">
        <v>40118</v>
      </c>
      <c r="B115" s="38">
        <v>0</v>
      </c>
      <c r="C115" s="36">
        <v>1042.26</v>
      </c>
      <c r="D115" s="36">
        <v>1194.95</v>
      </c>
      <c r="E115" s="36">
        <v>1041.54</v>
      </c>
      <c r="F115" s="36">
        <v>1179.3</v>
      </c>
      <c r="G115" s="36">
        <v>1075804</v>
      </c>
    </row>
    <row r="116" spans="1:7" x14ac:dyDescent="0.25">
      <c r="A116" s="37">
        <v>40148</v>
      </c>
      <c r="B116" s="38">
        <v>0</v>
      </c>
      <c r="C116" s="36">
        <v>1179.4000000000001</v>
      </c>
      <c r="D116" s="36">
        <v>1226.3699999999999</v>
      </c>
      <c r="E116" s="36">
        <v>1074.48</v>
      </c>
      <c r="F116" s="36">
        <v>1098.3</v>
      </c>
      <c r="G116" s="36">
        <v>866786</v>
      </c>
    </row>
    <row r="117" spans="1:7" x14ac:dyDescent="0.25">
      <c r="A117" s="37">
        <v>40179</v>
      </c>
      <c r="B117" s="38">
        <v>0</v>
      </c>
      <c r="C117" s="36">
        <v>1097.45</v>
      </c>
      <c r="D117" s="36">
        <v>1161.6500000000001</v>
      </c>
      <c r="E117" s="36">
        <v>1074.01</v>
      </c>
      <c r="F117" s="36">
        <v>1080.67</v>
      </c>
      <c r="G117" s="36">
        <v>1327720</v>
      </c>
    </row>
    <row r="118" spans="1:7" x14ac:dyDescent="0.25">
      <c r="A118" s="37">
        <v>40210</v>
      </c>
      <c r="B118" s="38">
        <v>0</v>
      </c>
      <c r="C118" s="36">
        <v>1080.6099999999999</v>
      </c>
      <c r="D118" s="36">
        <v>1130.75</v>
      </c>
      <c r="E118" s="36">
        <v>1044.46</v>
      </c>
      <c r="F118" s="36">
        <v>1117.3</v>
      </c>
      <c r="G118" s="36">
        <v>1476249</v>
      </c>
    </row>
    <row r="119" spans="1:7" x14ac:dyDescent="0.25">
      <c r="A119" s="37">
        <v>40238</v>
      </c>
      <c r="B119" s="38">
        <v>0</v>
      </c>
      <c r="C119" s="36">
        <v>1118.3900000000001</v>
      </c>
      <c r="D119" s="36">
        <v>1144.6199999999999</v>
      </c>
      <c r="E119" s="36">
        <v>1085.05</v>
      </c>
      <c r="F119" s="36">
        <v>1112.8900000000001</v>
      </c>
      <c r="G119" s="36">
        <v>1186672</v>
      </c>
    </row>
    <row r="120" spans="1:7" x14ac:dyDescent="0.25">
      <c r="A120" s="37">
        <v>40269</v>
      </c>
      <c r="B120" s="38">
        <v>0</v>
      </c>
      <c r="C120" s="36">
        <v>1113.22</v>
      </c>
      <c r="D120" s="36">
        <v>1181.4100000000001</v>
      </c>
      <c r="E120" s="36">
        <v>1111.45</v>
      </c>
      <c r="F120" s="36">
        <v>1178.72</v>
      </c>
      <c r="G120" s="36">
        <v>1259419</v>
      </c>
    </row>
    <row r="121" spans="1:7" x14ac:dyDescent="0.25">
      <c r="A121" s="37">
        <v>40299</v>
      </c>
      <c r="B121" s="38">
        <v>0</v>
      </c>
      <c r="C121" s="36">
        <v>1179.45</v>
      </c>
      <c r="D121" s="36">
        <v>1249.1199999999999</v>
      </c>
      <c r="E121" s="36">
        <v>1157.6199999999999</v>
      </c>
      <c r="F121" s="36">
        <v>1216</v>
      </c>
      <c r="G121" s="36">
        <v>1397529</v>
      </c>
    </row>
    <row r="122" spans="1:7" x14ac:dyDescent="0.25">
      <c r="A122" s="37">
        <v>40330</v>
      </c>
      <c r="B122" s="38">
        <v>0</v>
      </c>
      <c r="C122" s="36">
        <v>1215.5999999999999</v>
      </c>
      <c r="D122" s="36">
        <v>1265.02</v>
      </c>
      <c r="E122" s="36">
        <v>1196.8</v>
      </c>
      <c r="F122" s="36">
        <v>1242.1300000000001</v>
      </c>
      <c r="G122" s="36">
        <v>982232</v>
      </c>
    </row>
    <row r="123" spans="1:7" x14ac:dyDescent="0.25">
      <c r="A123" s="37">
        <v>40360</v>
      </c>
      <c r="B123" s="38">
        <v>0</v>
      </c>
      <c r="C123" s="36">
        <v>1242.1199999999999</v>
      </c>
      <c r="D123" s="36">
        <v>1243.73</v>
      </c>
      <c r="E123" s="36">
        <v>1157</v>
      </c>
      <c r="F123" s="36">
        <v>1180.55</v>
      </c>
      <c r="G123" s="36">
        <v>600536</v>
      </c>
    </row>
    <row r="124" spans="1:7" x14ac:dyDescent="0.25">
      <c r="A124" s="37">
        <v>40391</v>
      </c>
      <c r="B124" s="38">
        <v>0</v>
      </c>
      <c r="C124" s="36">
        <v>1181.48</v>
      </c>
      <c r="D124" s="36">
        <v>1249.7</v>
      </c>
      <c r="E124" s="36">
        <v>1174.53</v>
      </c>
      <c r="F124" s="36">
        <v>1247.2</v>
      </c>
      <c r="G124" s="36">
        <v>517032</v>
      </c>
    </row>
    <row r="125" spans="1:7" x14ac:dyDescent="0.25">
      <c r="A125" s="37">
        <v>40422</v>
      </c>
      <c r="B125" s="38">
        <v>0</v>
      </c>
      <c r="C125" s="36">
        <v>1248.24</v>
      </c>
      <c r="D125" s="36">
        <v>1315.59</v>
      </c>
      <c r="E125" s="36">
        <v>1236.5</v>
      </c>
      <c r="F125" s="36">
        <v>1307.94</v>
      </c>
      <c r="G125" s="36">
        <v>765195</v>
      </c>
    </row>
    <row r="126" spans="1:7" x14ac:dyDescent="0.25">
      <c r="A126" s="37">
        <v>40452</v>
      </c>
      <c r="B126" s="38">
        <v>0</v>
      </c>
      <c r="C126" s="36">
        <v>1307.46</v>
      </c>
      <c r="D126" s="36">
        <v>1387.03</v>
      </c>
      <c r="E126" s="36">
        <v>1305.99</v>
      </c>
      <c r="F126" s="36">
        <v>1358.95</v>
      </c>
      <c r="G126" s="36">
        <v>1642476</v>
      </c>
    </row>
    <row r="127" spans="1:7" x14ac:dyDescent="0.25">
      <c r="A127" s="37">
        <v>40483</v>
      </c>
      <c r="B127" s="38">
        <v>0</v>
      </c>
      <c r="C127" s="36">
        <v>1363.88</v>
      </c>
      <c r="D127" s="36">
        <v>1424.18</v>
      </c>
      <c r="E127" s="36">
        <v>1325.39</v>
      </c>
      <c r="F127" s="36">
        <v>1385.96</v>
      </c>
      <c r="G127" s="36">
        <v>2095450</v>
      </c>
    </row>
    <row r="128" spans="1:7" x14ac:dyDescent="0.25">
      <c r="A128" s="37">
        <v>40513</v>
      </c>
      <c r="B128" s="38">
        <v>0</v>
      </c>
      <c r="C128" s="36">
        <v>1386.19</v>
      </c>
      <c r="D128" s="36">
        <v>1430.76</v>
      </c>
      <c r="E128" s="36">
        <v>1361.34</v>
      </c>
      <c r="F128" s="36">
        <v>1418.19</v>
      </c>
      <c r="G128" s="36">
        <v>1595759</v>
      </c>
    </row>
    <row r="129" spans="1:7" x14ac:dyDescent="0.25">
      <c r="A129" s="37">
        <v>40544</v>
      </c>
      <c r="B129" s="38">
        <v>0</v>
      </c>
      <c r="C129" s="36">
        <v>1418.23</v>
      </c>
      <c r="D129" s="36">
        <v>1423.77</v>
      </c>
      <c r="E129" s="36">
        <v>1307.95</v>
      </c>
      <c r="F129" s="36">
        <v>1332.43</v>
      </c>
      <c r="G129" s="36">
        <v>1519928</v>
      </c>
    </row>
    <row r="130" spans="1:7" x14ac:dyDescent="0.25">
      <c r="A130" s="37">
        <v>40575</v>
      </c>
      <c r="B130" s="38">
        <v>0</v>
      </c>
      <c r="C130" s="36">
        <v>1332.94</v>
      </c>
      <c r="D130" s="36">
        <v>1417.89</v>
      </c>
      <c r="E130" s="36">
        <v>1324.96</v>
      </c>
      <c r="F130" s="36">
        <v>1410.96</v>
      </c>
      <c r="G130" s="36">
        <v>1679238</v>
      </c>
    </row>
    <row r="131" spans="1:7" x14ac:dyDescent="0.25">
      <c r="A131" s="37">
        <v>40603</v>
      </c>
      <c r="B131" s="38">
        <v>0</v>
      </c>
      <c r="C131" s="36">
        <v>1411.16</v>
      </c>
      <c r="D131" s="36">
        <v>1447.35</v>
      </c>
      <c r="E131" s="36">
        <v>1380.9</v>
      </c>
      <c r="F131" s="36">
        <v>1431.83</v>
      </c>
      <c r="G131" s="36">
        <v>1579604</v>
      </c>
    </row>
    <row r="132" spans="1:7" x14ac:dyDescent="0.25">
      <c r="A132" s="37">
        <v>40634</v>
      </c>
      <c r="B132" s="38">
        <v>0</v>
      </c>
      <c r="C132" s="36">
        <v>1431.28</v>
      </c>
      <c r="D132" s="36">
        <v>1569.06</v>
      </c>
      <c r="E132" s="36">
        <v>1412.77</v>
      </c>
      <c r="F132" s="36">
        <v>1563.3</v>
      </c>
      <c r="G132" s="36">
        <v>1784741</v>
      </c>
    </row>
    <row r="133" spans="1:7" x14ac:dyDescent="0.25">
      <c r="A133" s="37">
        <v>40664</v>
      </c>
      <c r="B133" s="38">
        <v>0</v>
      </c>
      <c r="C133" s="36">
        <v>1567.55</v>
      </c>
      <c r="D133" s="36">
        <v>1575.13</v>
      </c>
      <c r="E133" s="36">
        <v>1462.42</v>
      </c>
      <c r="F133" s="36">
        <v>1535.37</v>
      </c>
      <c r="G133" s="36">
        <v>1996777</v>
      </c>
    </row>
    <row r="134" spans="1:7" x14ac:dyDescent="0.25">
      <c r="A134" s="37">
        <v>40695</v>
      </c>
      <c r="B134" s="38">
        <v>0</v>
      </c>
      <c r="C134" s="36">
        <v>1535.5</v>
      </c>
      <c r="D134" s="36">
        <v>1557.86</v>
      </c>
      <c r="E134" s="36">
        <v>1490.84</v>
      </c>
      <c r="F134" s="36">
        <v>1499.67</v>
      </c>
      <c r="G134" s="36">
        <v>936767</v>
      </c>
    </row>
    <row r="135" spans="1:7" x14ac:dyDescent="0.25">
      <c r="A135" s="37">
        <v>40725</v>
      </c>
      <c r="B135" s="38">
        <v>0</v>
      </c>
      <c r="C135" s="36">
        <v>1501.18</v>
      </c>
      <c r="D135" s="36">
        <v>1632.37</v>
      </c>
      <c r="E135" s="36">
        <v>1478.18</v>
      </c>
      <c r="F135" s="36">
        <v>1626.78</v>
      </c>
      <c r="G135" s="36">
        <v>1625383</v>
      </c>
    </row>
    <row r="136" spans="1:7" x14ac:dyDescent="0.25">
      <c r="A136" s="37">
        <v>40756</v>
      </c>
      <c r="B136" s="38">
        <v>0</v>
      </c>
      <c r="C136" s="36">
        <v>1626.4</v>
      </c>
      <c r="D136" s="36">
        <v>1911.55</v>
      </c>
      <c r="E136" s="36">
        <v>1606.74</v>
      </c>
      <c r="F136" s="36">
        <v>1825.18</v>
      </c>
      <c r="G136" s="36">
        <v>1600417</v>
      </c>
    </row>
    <row r="137" spans="1:7" x14ac:dyDescent="0.25">
      <c r="A137" s="37">
        <v>40787</v>
      </c>
      <c r="B137" s="38">
        <v>0</v>
      </c>
      <c r="C137" s="36">
        <v>1823.53</v>
      </c>
      <c r="D137" s="36">
        <v>1920.6</v>
      </c>
      <c r="E137" s="36">
        <v>1531.94</v>
      </c>
      <c r="F137" s="36">
        <v>1623.57</v>
      </c>
      <c r="G137" s="36">
        <v>1476014</v>
      </c>
    </row>
    <row r="138" spans="1:7" x14ac:dyDescent="0.25">
      <c r="A138" s="37">
        <v>40817</v>
      </c>
      <c r="B138" s="38">
        <v>0</v>
      </c>
      <c r="C138" s="36">
        <v>1625.81</v>
      </c>
      <c r="D138" s="36">
        <v>1752.37</v>
      </c>
      <c r="E138" s="36">
        <v>1595.77</v>
      </c>
      <c r="F138" s="36">
        <v>1714.25</v>
      </c>
      <c r="G138" s="36">
        <v>1191647</v>
      </c>
    </row>
    <row r="139" spans="1:7" x14ac:dyDescent="0.25">
      <c r="A139" s="37">
        <v>40848</v>
      </c>
      <c r="B139" s="38">
        <v>0</v>
      </c>
      <c r="C139" s="36">
        <v>1710.12</v>
      </c>
      <c r="D139" s="36">
        <v>1802.89</v>
      </c>
      <c r="E139" s="36">
        <v>1666.48</v>
      </c>
      <c r="F139" s="36">
        <v>1746.07</v>
      </c>
      <c r="G139" s="36">
        <v>1191556</v>
      </c>
    </row>
    <row r="140" spans="1:7" x14ac:dyDescent="0.25">
      <c r="A140" s="37">
        <v>40878</v>
      </c>
      <c r="B140" s="38">
        <v>0</v>
      </c>
      <c r="C140" s="36">
        <v>1747.95</v>
      </c>
      <c r="D140" s="36">
        <v>1763.03</v>
      </c>
      <c r="E140" s="36">
        <v>1522.64</v>
      </c>
      <c r="F140" s="36">
        <v>1564.47</v>
      </c>
      <c r="G140" s="36">
        <v>1168336</v>
      </c>
    </row>
    <row r="141" spans="1:7" x14ac:dyDescent="0.25">
      <c r="A141" s="37">
        <v>40909</v>
      </c>
      <c r="B141" s="38">
        <v>0</v>
      </c>
      <c r="C141" s="36">
        <v>1568.97</v>
      </c>
      <c r="D141" s="36">
        <v>1747.52</v>
      </c>
      <c r="E141" s="36">
        <v>1566.03</v>
      </c>
      <c r="F141" s="36">
        <v>1737.28</v>
      </c>
      <c r="G141" s="36">
        <v>1207942</v>
      </c>
    </row>
    <row r="142" spans="1:7" x14ac:dyDescent="0.25">
      <c r="A142" s="37">
        <v>40940</v>
      </c>
      <c r="B142" s="38">
        <v>0</v>
      </c>
      <c r="C142" s="36">
        <v>1737</v>
      </c>
      <c r="D142" s="36">
        <v>1790.56</v>
      </c>
      <c r="E142" s="36">
        <v>1685.96</v>
      </c>
      <c r="F142" s="36">
        <v>1696.48</v>
      </c>
      <c r="G142" s="36">
        <v>1131860</v>
      </c>
    </row>
    <row r="143" spans="1:7" x14ac:dyDescent="0.25">
      <c r="A143" s="37">
        <v>40969</v>
      </c>
      <c r="B143" s="38">
        <v>0</v>
      </c>
      <c r="C143" s="36">
        <v>1694.35</v>
      </c>
      <c r="D143" s="36">
        <v>1725.76</v>
      </c>
      <c r="E143" s="36">
        <v>1628.08</v>
      </c>
      <c r="F143" s="36">
        <v>1667.56</v>
      </c>
      <c r="G143" s="36">
        <v>1256990</v>
      </c>
    </row>
    <row r="144" spans="1:7" x14ac:dyDescent="0.25">
      <c r="A144" s="37">
        <v>41000</v>
      </c>
      <c r="B144" s="38">
        <v>0</v>
      </c>
      <c r="C144" s="36">
        <v>1669</v>
      </c>
      <c r="D144" s="36">
        <v>1683.43</v>
      </c>
      <c r="E144" s="36">
        <v>1612.34</v>
      </c>
      <c r="F144" s="36">
        <v>1664.46</v>
      </c>
      <c r="G144" s="36">
        <v>1181065</v>
      </c>
    </row>
    <row r="145" spans="1:7" x14ac:dyDescent="0.25">
      <c r="A145" s="37">
        <v>41030</v>
      </c>
      <c r="B145" s="38">
        <v>0</v>
      </c>
      <c r="C145" s="36">
        <v>1665.23</v>
      </c>
      <c r="D145" s="36">
        <v>1671.49</v>
      </c>
      <c r="E145" s="36">
        <v>1526.98</v>
      </c>
      <c r="F145" s="36">
        <v>1560.42</v>
      </c>
      <c r="G145" s="36">
        <v>1424737</v>
      </c>
    </row>
    <row r="146" spans="1:7" x14ac:dyDescent="0.25">
      <c r="A146" s="37">
        <v>41061</v>
      </c>
      <c r="B146" s="38">
        <v>0</v>
      </c>
      <c r="C146" s="36">
        <v>1559.76</v>
      </c>
      <c r="D146" s="36">
        <v>1640.94</v>
      </c>
      <c r="E146" s="36">
        <v>1544.22</v>
      </c>
      <c r="F146" s="36">
        <v>1597.07</v>
      </c>
      <c r="G146" s="36">
        <v>1415231</v>
      </c>
    </row>
    <row r="147" spans="1:7" x14ac:dyDescent="0.25">
      <c r="A147" s="37">
        <v>41091</v>
      </c>
      <c r="B147" s="38">
        <v>0</v>
      </c>
      <c r="C147" s="36">
        <v>1598.94</v>
      </c>
      <c r="D147" s="36">
        <v>1629.39</v>
      </c>
      <c r="E147" s="36">
        <v>1554.94</v>
      </c>
      <c r="F147" s="36">
        <v>1614.2</v>
      </c>
      <c r="G147" s="36">
        <v>1363732</v>
      </c>
    </row>
    <row r="148" spans="1:7" x14ac:dyDescent="0.25">
      <c r="A148" s="37">
        <v>41122</v>
      </c>
      <c r="B148" s="38">
        <v>0</v>
      </c>
      <c r="C148" s="36">
        <v>1613.7</v>
      </c>
      <c r="D148" s="36">
        <v>1692.95</v>
      </c>
      <c r="E148" s="36">
        <v>1584.55</v>
      </c>
      <c r="F148" s="36">
        <v>1691.65</v>
      </c>
      <c r="G148" s="36">
        <v>1241800</v>
      </c>
    </row>
    <row r="149" spans="1:7" x14ac:dyDescent="0.25">
      <c r="A149" s="37">
        <v>41153</v>
      </c>
      <c r="B149" s="38">
        <v>0</v>
      </c>
      <c r="C149" s="36">
        <v>1690.57</v>
      </c>
      <c r="D149" s="36">
        <v>1787.4</v>
      </c>
      <c r="E149" s="36">
        <v>1685.38</v>
      </c>
      <c r="F149" s="36">
        <v>1772.22</v>
      </c>
      <c r="G149" s="36">
        <v>1250774</v>
      </c>
    </row>
    <row r="150" spans="1:7" x14ac:dyDescent="0.25">
      <c r="A150" s="37">
        <v>41183</v>
      </c>
      <c r="B150" s="38">
        <v>0</v>
      </c>
      <c r="C150" s="36">
        <v>1771.69</v>
      </c>
      <c r="D150" s="36">
        <v>1795.8</v>
      </c>
      <c r="E150" s="36">
        <v>1698.07</v>
      </c>
      <c r="F150" s="36">
        <v>1720.35</v>
      </c>
      <c r="G150" s="36">
        <v>1140180</v>
      </c>
    </row>
    <row r="151" spans="1:7" x14ac:dyDescent="0.25">
      <c r="A151" s="37">
        <v>41214</v>
      </c>
      <c r="B151" s="38">
        <v>0</v>
      </c>
      <c r="C151" s="36">
        <v>1719.41</v>
      </c>
      <c r="D151" s="36">
        <v>1754.4</v>
      </c>
      <c r="E151" s="36">
        <v>1672.5</v>
      </c>
      <c r="F151" s="36">
        <v>1714.61</v>
      </c>
      <c r="G151" s="36">
        <v>1855088</v>
      </c>
    </row>
    <row r="152" spans="1:7" x14ac:dyDescent="0.25">
      <c r="A152" s="37">
        <v>41244</v>
      </c>
      <c r="B152" s="38">
        <v>0</v>
      </c>
      <c r="C152" s="36">
        <v>1714.28</v>
      </c>
      <c r="D152" s="36">
        <v>1723.19</v>
      </c>
      <c r="E152" s="36">
        <v>1635.37</v>
      </c>
      <c r="F152" s="36">
        <v>1662.59</v>
      </c>
      <c r="G152" s="36">
        <v>661317</v>
      </c>
    </row>
    <row r="153" spans="1:7" x14ac:dyDescent="0.25">
      <c r="A153" s="37">
        <v>41275</v>
      </c>
      <c r="B153" s="38">
        <v>0</v>
      </c>
      <c r="C153" s="36">
        <v>1681.18</v>
      </c>
      <c r="D153" s="36">
        <v>1696.61</v>
      </c>
      <c r="E153" s="36">
        <v>1625.76</v>
      </c>
      <c r="F153" s="36">
        <v>1663.54</v>
      </c>
      <c r="G153" s="36">
        <v>1018330</v>
      </c>
    </row>
    <row r="154" spans="1:7" x14ac:dyDescent="0.25">
      <c r="A154" s="37">
        <v>41306</v>
      </c>
      <c r="B154" s="38">
        <v>0</v>
      </c>
      <c r="C154" s="36">
        <v>1663.97</v>
      </c>
      <c r="D154" s="36">
        <v>1684.9</v>
      </c>
      <c r="E154" s="36">
        <v>1554.85</v>
      </c>
      <c r="F154" s="36">
        <v>1579.47</v>
      </c>
      <c r="G154" s="36">
        <v>1226142</v>
      </c>
    </row>
    <row r="155" spans="1:7" x14ac:dyDescent="0.25">
      <c r="A155" s="37">
        <v>41334</v>
      </c>
      <c r="B155" s="38">
        <v>0</v>
      </c>
      <c r="C155" s="36">
        <v>1579.45</v>
      </c>
      <c r="D155" s="36">
        <v>1616.58</v>
      </c>
      <c r="E155" s="36">
        <v>1561.39</v>
      </c>
      <c r="F155" s="36">
        <v>1596.72</v>
      </c>
      <c r="G155" s="36">
        <v>902099</v>
      </c>
    </row>
    <row r="156" spans="1:7" x14ac:dyDescent="0.25">
      <c r="A156" s="37">
        <v>41365</v>
      </c>
      <c r="B156" s="38">
        <v>0</v>
      </c>
      <c r="C156" s="36">
        <v>1597.41</v>
      </c>
      <c r="D156" s="36">
        <v>1603.77</v>
      </c>
      <c r="E156" s="36">
        <v>1321.55</v>
      </c>
      <c r="F156" s="36">
        <v>1476.35</v>
      </c>
      <c r="G156" s="36">
        <v>1121227</v>
      </c>
    </row>
    <row r="157" spans="1:7" x14ac:dyDescent="0.25">
      <c r="A157" s="37">
        <v>41395</v>
      </c>
      <c r="B157" s="38">
        <v>0</v>
      </c>
      <c r="C157" s="36">
        <v>1475.64</v>
      </c>
      <c r="D157" s="36">
        <v>1487.84</v>
      </c>
      <c r="E157" s="36">
        <v>1337.95</v>
      </c>
      <c r="F157" s="36">
        <v>1387.64</v>
      </c>
      <c r="G157" s="36">
        <v>1443558</v>
      </c>
    </row>
    <row r="158" spans="1:7" x14ac:dyDescent="0.25">
      <c r="A158" s="37">
        <v>41426</v>
      </c>
      <c r="B158" s="38">
        <v>0</v>
      </c>
      <c r="C158" s="36">
        <v>1388.88</v>
      </c>
      <c r="D158" s="36">
        <v>1423.66</v>
      </c>
      <c r="E158" s="36">
        <v>1180.32</v>
      </c>
      <c r="F158" s="36">
        <v>1234.1400000000001</v>
      </c>
      <c r="G158" s="36">
        <v>1249739</v>
      </c>
    </row>
    <row r="159" spans="1:7" x14ac:dyDescent="0.25">
      <c r="A159" s="37">
        <v>41456</v>
      </c>
      <c r="B159" s="38">
        <v>0</v>
      </c>
      <c r="C159" s="36">
        <v>1234.46</v>
      </c>
      <c r="D159" s="36">
        <v>1347.46</v>
      </c>
      <c r="E159" s="36">
        <v>1208.1500000000001</v>
      </c>
      <c r="F159" s="36">
        <v>1324.9</v>
      </c>
      <c r="G159" s="36">
        <v>1330434</v>
      </c>
    </row>
    <row r="160" spans="1:7" x14ac:dyDescent="0.25">
      <c r="A160" s="37">
        <v>41487</v>
      </c>
      <c r="B160" s="38">
        <v>0</v>
      </c>
      <c r="C160" s="36">
        <v>1323.22</v>
      </c>
      <c r="D160" s="36">
        <v>1433.59</v>
      </c>
      <c r="E160" s="36">
        <v>1272.71</v>
      </c>
      <c r="F160" s="36">
        <v>1394.87</v>
      </c>
      <c r="G160" s="36">
        <v>1395228</v>
      </c>
    </row>
    <row r="161" spans="1:7" x14ac:dyDescent="0.25">
      <c r="A161" s="37">
        <v>41518</v>
      </c>
      <c r="B161" s="38">
        <v>0</v>
      </c>
      <c r="C161" s="36">
        <v>1393.24</v>
      </c>
      <c r="D161" s="36">
        <v>1416.18</v>
      </c>
      <c r="E161" s="36">
        <v>1291.7</v>
      </c>
      <c r="F161" s="36">
        <v>1328.58</v>
      </c>
      <c r="G161" s="36">
        <v>1230009</v>
      </c>
    </row>
    <row r="162" spans="1:7" x14ac:dyDescent="0.25">
      <c r="A162" s="37">
        <v>41548</v>
      </c>
      <c r="B162" s="38">
        <v>0</v>
      </c>
      <c r="C162" s="36">
        <v>1327.86</v>
      </c>
      <c r="D162" s="36">
        <v>1361.63</v>
      </c>
      <c r="E162" s="36">
        <v>1251.5999999999999</v>
      </c>
      <c r="F162" s="36">
        <v>1322.77</v>
      </c>
      <c r="G162" s="36">
        <v>1537057</v>
      </c>
    </row>
    <row r="163" spans="1:7" x14ac:dyDescent="0.25">
      <c r="A163" s="37">
        <v>41579</v>
      </c>
      <c r="B163" s="38">
        <v>0</v>
      </c>
      <c r="C163" s="36">
        <v>1322.71</v>
      </c>
      <c r="D163" s="36">
        <v>1327.33</v>
      </c>
      <c r="E163" s="36">
        <v>1227.3</v>
      </c>
      <c r="F163" s="36">
        <v>1251.46</v>
      </c>
      <c r="G163" s="36">
        <v>1130929</v>
      </c>
    </row>
    <row r="164" spans="1:7" x14ac:dyDescent="0.25">
      <c r="A164" s="37">
        <v>41609</v>
      </c>
      <c r="B164" s="38">
        <v>0</v>
      </c>
      <c r="C164" s="36">
        <v>1250.98</v>
      </c>
      <c r="D164" s="36">
        <v>1267.76</v>
      </c>
      <c r="E164" s="36">
        <v>1182.3900000000001</v>
      </c>
      <c r="F164" s="36">
        <v>1206.76</v>
      </c>
      <c r="G164" s="36">
        <v>784684</v>
      </c>
    </row>
    <row r="165" spans="1:7" x14ac:dyDescent="0.25">
      <c r="A165" s="37">
        <v>41640</v>
      </c>
      <c r="B165" s="38">
        <v>0</v>
      </c>
      <c r="C165" s="36">
        <v>1225.67</v>
      </c>
      <c r="D165" s="36">
        <v>1278.82</v>
      </c>
      <c r="E165" s="36">
        <v>1213.54</v>
      </c>
      <c r="F165" s="36">
        <v>1243.82</v>
      </c>
      <c r="G165" s="36">
        <v>972532</v>
      </c>
    </row>
    <row r="166" spans="1:7" x14ac:dyDescent="0.25">
      <c r="A166" s="37">
        <v>41671</v>
      </c>
      <c r="B166" s="38">
        <v>0</v>
      </c>
      <c r="C166" s="36">
        <v>1242.42</v>
      </c>
      <c r="D166" s="36">
        <v>1345.23</v>
      </c>
      <c r="E166" s="36">
        <v>1240.74</v>
      </c>
      <c r="F166" s="36">
        <v>1325.57</v>
      </c>
      <c r="G166" s="36">
        <v>1250032</v>
      </c>
    </row>
    <row r="167" spans="1:7" x14ac:dyDescent="0.25">
      <c r="A167" s="37">
        <v>41699</v>
      </c>
      <c r="B167" s="38">
        <v>0</v>
      </c>
      <c r="C167" s="36">
        <v>1332.27</v>
      </c>
      <c r="D167" s="36">
        <v>1392</v>
      </c>
      <c r="E167" s="36">
        <v>1282.3499999999999</v>
      </c>
      <c r="F167" s="36">
        <v>1283.82</v>
      </c>
      <c r="G167" s="36">
        <v>1362555</v>
      </c>
    </row>
    <row r="168" spans="1:7" x14ac:dyDescent="0.25">
      <c r="A168" s="37">
        <v>41730</v>
      </c>
      <c r="B168" s="38">
        <v>0</v>
      </c>
      <c r="C168" s="36">
        <v>1284.3399999999999</v>
      </c>
      <c r="D168" s="36">
        <v>1331.03</v>
      </c>
      <c r="E168" s="36">
        <v>1268.4100000000001</v>
      </c>
      <c r="F168" s="36">
        <v>1291.25</v>
      </c>
      <c r="G168" s="36">
        <v>1139976</v>
      </c>
    </row>
    <row r="169" spans="1:7" x14ac:dyDescent="0.25">
      <c r="A169" s="37">
        <v>41760</v>
      </c>
      <c r="B169" s="38">
        <v>0</v>
      </c>
      <c r="C169" s="36">
        <v>1291.3599999999999</v>
      </c>
      <c r="D169" s="36">
        <v>1315.53</v>
      </c>
      <c r="E169" s="36">
        <v>1242.1300000000001</v>
      </c>
      <c r="F169" s="36">
        <v>1249.3800000000001</v>
      </c>
      <c r="G169" s="36">
        <v>1102862</v>
      </c>
    </row>
    <row r="170" spans="1:7" x14ac:dyDescent="0.25">
      <c r="A170" s="37">
        <v>41791</v>
      </c>
      <c r="B170" s="38">
        <v>0</v>
      </c>
      <c r="C170" s="36">
        <v>1249.94</v>
      </c>
      <c r="D170" s="36">
        <v>1329.27</v>
      </c>
      <c r="E170" s="36">
        <v>1240.54</v>
      </c>
      <c r="F170" s="36">
        <v>1327.09</v>
      </c>
      <c r="G170" s="36">
        <v>975512</v>
      </c>
    </row>
    <row r="171" spans="1:7" x14ac:dyDescent="0.25">
      <c r="A171" s="37">
        <v>41821</v>
      </c>
      <c r="B171" s="38">
        <v>0</v>
      </c>
      <c r="C171" s="36">
        <v>1327.13</v>
      </c>
      <c r="D171" s="36">
        <v>1345.05</v>
      </c>
      <c r="E171" s="36">
        <v>1280.8399999999999</v>
      </c>
      <c r="F171" s="36">
        <v>1282.4100000000001</v>
      </c>
      <c r="G171" s="36">
        <v>986257</v>
      </c>
    </row>
    <row r="172" spans="1:7" x14ac:dyDescent="0.25">
      <c r="A172" s="37">
        <v>41852</v>
      </c>
      <c r="B172" s="38">
        <v>0</v>
      </c>
      <c r="C172" s="36">
        <v>1282.94</v>
      </c>
      <c r="D172" s="36">
        <v>1322.59</v>
      </c>
      <c r="E172" s="36">
        <v>1271.9100000000001</v>
      </c>
      <c r="F172" s="36">
        <v>1286.8</v>
      </c>
      <c r="G172" s="36">
        <v>861191</v>
      </c>
    </row>
    <row r="173" spans="1:7" x14ac:dyDescent="0.25">
      <c r="A173" s="37">
        <v>41883</v>
      </c>
      <c r="B173" s="38">
        <v>0</v>
      </c>
      <c r="C173" s="36">
        <v>1287.2</v>
      </c>
      <c r="D173" s="36">
        <v>1289.82</v>
      </c>
      <c r="E173" s="36">
        <v>1204.45</v>
      </c>
      <c r="F173" s="36">
        <v>1207.93</v>
      </c>
      <c r="G173" s="36">
        <v>1100195</v>
      </c>
    </row>
    <row r="174" spans="1:7" x14ac:dyDescent="0.25">
      <c r="A174" s="37">
        <v>41913</v>
      </c>
      <c r="B174" s="38">
        <v>0</v>
      </c>
      <c r="C174" s="36">
        <v>1208.3599999999999</v>
      </c>
      <c r="D174" s="36">
        <v>1255.1099999999999</v>
      </c>
      <c r="E174" s="36">
        <v>1161.1600000000001</v>
      </c>
      <c r="F174" s="36">
        <v>1172.45</v>
      </c>
      <c r="G174" s="36">
        <v>1478515</v>
      </c>
    </row>
    <row r="175" spans="1:7" x14ac:dyDescent="0.25">
      <c r="A175" s="37">
        <v>41944</v>
      </c>
      <c r="B175" s="38">
        <v>0</v>
      </c>
      <c r="C175" s="36">
        <v>1172.6099999999999</v>
      </c>
      <c r="D175" s="36">
        <v>1207.58</v>
      </c>
      <c r="E175" s="36">
        <v>1132.01</v>
      </c>
      <c r="F175" s="36">
        <v>1167.04</v>
      </c>
      <c r="G175" s="36">
        <v>1715265</v>
      </c>
    </row>
    <row r="176" spans="1:7" x14ac:dyDescent="0.25">
      <c r="A176" s="37">
        <v>41974</v>
      </c>
      <c r="B176" s="38">
        <v>0</v>
      </c>
      <c r="C176" s="36">
        <v>1157.9100000000001</v>
      </c>
      <c r="D176" s="36">
        <v>1238.1500000000001</v>
      </c>
      <c r="E176" s="36">
        <v>1142.18</v>
      </c>
      <c r="F176" s="36">
        <v>1187.6400000000001</v>
      </c>
      <c r="G176" s="36">
        <v>1773999</v>
      </c>
    </row>
    <row r="177" spans="1:7" x14ac:dyDescent="0.25">
      <c r="A177" s="37">
        <v>42005</v>
      </c>
      <c r="B177" s="38">
        <v>0</v>
      </c>
      <c r="C177" s="36">
        <v>1186.8599999999999</v>
      </c>
      <c r="D177" s="36">
        <v>1306.81</v>
      </c>
      <c r="E177" s="36">
        <v>1167.3900000000001</v>
      </c>
      <c r="F177" s="36">
        <v>1283.1500000000001</v>
      </c>
      <c r="G177" s="36">
        <v>2015002</v>
      </c>
    </row>
    <row r="178" spans="1:7" x14ac:dyDescent="0.25">
      <c r="A178" s="37">
        <v>42036</v>
      </c>
      <c r="B178" s="38">
        <v>0</v>
      </c>
      <c r="C178" s="36">
        <v>1282.27</v>
      </c>
      <c r="D178" s="36">
        <v>1285.58</v>
      </c>
      <c r="E178" s="36">
        <v>1190.3399999999999</v>
      </c>
      <c r="F178" s="36">
        <v>1212.6600000000001</v>
      </c>
      <c r="G178" s="36">
        <v>1728967</v>
      </c>
    </row>
    <row r="179" spans="1:7" x14ac:dyDescent="0.25">
      <c r="A179" s="37">
        <v>42064</v>
      </c>
      <c r="B179" s="38">
        <v>0</v>
      </c>
      <c r="C179" s="36">
        <v>1213.5</v>
      </c>
      <c r="D179" s="36">
        <v>1223.02</v>
      </c>
      <c r="E179" s="36">
        <v>1142.5899999999999</v>
      </c>
      <c r="F179" s="36">
        <v>1183.25</v>
      </c>
      <c r="G179" s="36">
        <v>2056821</v>
      </c>
    </row>
    <row r="180" spans="1:7" x14ac:dyDescent="0.25">
      <c r="A180" s="37">
        <v>42095</v>
      </c>
      <c r="B180" s="38">
        <v>0</v>
      </c>
      <c r="C180" s="36">
        <v>1183.22</v>
      </c>
      <c r="D180" s="36">
        <v>1224.18</v>
      </c>
      <c r="E180" s="36">
        <v>1175.1199999999999</v>
      </c>
      <c r="F180" s="36">
        <v>1183.98</v>
      </c>
      <c r="G180" s="36">
        <v>1784081</v>
      </c>
    </row>
    <row r="181" spans="1:7" x14ac:dyDescent="0.25">
      <c r="A181" s="37">
        <v>42125</v>
      </c>
      <c r="B181" s="38">
        <v>0</v>
      </c>
      <c r="C181" s="36">
        <v>1184.1400000000001</v>
      </c>
      <c r="D181" s="36">
        <v>1232.4100000000001</v>
      </c>
      <c r="E181" s="36">
        <v>1170.18</v>
      </c>
      <c r="F181" s="36">
        <v>1190.58</v>
      </c>
      <c r="G181" s="36">
        <v>1733896</v>
      </c>
    </row>
    <row r="182" spans="1:7" x14ac:dyDescent="0.25">
      <c r="A182" s="37">
        <v>42156</v>
      </c>
      <c r="B182" s="38">
        <v>0</v>
      </c>
      <c r="C182" s="36">
        <v>1189.46</v>
      </c>
      <c r="D182" s="36">
        <v>1205.74</v>
      </c>
      <c r="E182" s="36">
        <v>1162.6600000000001</v>
      </c>
      <c r="F182" s="36">
        <v>1172.1600000000001</v>
      </c>
      <c r="G182" s="36">
        <v>2629643</v>
      </c>
    </row>
    <row r="183" spans="1:7" x14ac:dyDescent="0.25">
      <c r="A183" s="37">
        <v>42186</v>
      </c>
      <c r="B183" s="38">
        <v>0</v>
      </c>
      <c r="C183" s="36">
        <v>1172.07</v>
      </c>
      <c r="D183" s="36">
        <v>1177.21</v>
      </c>
      <c r="E183" s="36">
        <v>1077.19</v>
      </c>
      <c r="F183" s="36">
        <v>1095.6199999999999</v>
      </c>
      <c r="G183" s="36">
        <v>2828432</v>
      </c>
    </row>
    <row r="184" spans="1:7" x14ac:dyDescent="0.25">
      <c r="A184" s="37">
        <v>42217</v>
      </c>
      <c r="B184" s="38">
        <v>0</v>
      </c>
      <c r="C184" s="36">
        <v>1095.6099999999999</v>
      </c>
      <c r="D184" s="36">
        <v>1170.06</v>
      </c>
      <c r="E184" s="36">
        <v>1080.9000000000001</v>
      </c>
      <c r="F184" s="36">
        <v>1134.74</v>
      </c>
      <c r="G184" s="36">
        <v>2651238</v>
      </c>
    </row>
    <row r="185" spans="1:7" x14ac:dyDescent="0.25">
      <c r="A185" s="37">
        <v>42248</v>
      </c>
      <c r="B185" s="38">
        <v>0</v>
      </c>
      <c r="C185" s="36">
        <v>1134.21</v>
      </c>
      <c r="D185" s="36">
        <v>1156.6500000000001</v>
      </c>
      <c r="E185" s="36">
        <v>1098.68</v>
      </c>
      <c r="F185" s="36">
        <v>1114.71</v>
      </c>
      <c r="G185" s="36">
        <v>2148197</v>
      </c>
    </row>
    <row r="186" spans="1:7" x14ac:dyDescent="0.25">
      <c r="A186" s="37">
        <v>42278</v>
      </c>
      <c r="B186" s="38">
        <v>0</v>
      </c>
      <c r="C186" s="36">
        <v>1114.97</v>
      </c>
      <c r="D186" s="36">
        <v>1191.48</v>
      </c>
      <c r="E186" s="36">
        <v>1104.54</v>
      </c>
      <c r="F186" s="36">
        <v>1141.8699999999999</v>
      </c>
      <c r="G186" s="36">
        <v>2548708</v>
      </c>
    </row>
    <row r="187" spans="1:7" x14ac:dyDescent="0.25">
      <c r="A187" s="37">
        <v>42309</v>
      </c>
      <c r="B187" s="38">
        <v>0</v>
      </c>
      <c r="C187" s="36">
        <v>1141.53</v>
      </c>
      <c r="D187" s="36">
        <v>1142.97</v>
      </c>
      <c r="E187" s="36">
        <v>1052.68</v>
      </c>
      <c r="F187" s="36">
        <v>1064.25</v>
      </c>
      <c r="G187" s="36">
        <v>2226226</v>
      </c>
    </row>
    <row r="188" spans="1:7" x14ac:dyDescent="0.25">
      <c r="A188" s="37">
        <v>42339</v>
      </c>
      <c r="B188" s="38">
        <v>0</v>
      </c>
      <c r="C188" s="36">
        <v>1065.1300000000001</v>
      </c>
      <c r="D188" s="36">
        <v>1088.76</v>
      </c>
      <c r="E188" s="36">
        <v>1046.27</v>
      </c>
      <c r="F188" s="36">
        <v>1061.94</v>
      </c>
      <c r="G188" s="36">
        <v>2199518</v>
      </c>
    </row>
    <row r="189" spans="1:7" x14ac:dyDescent="0.25">
      <c r="A189" s="37">
        <v>42370</v>
      </c>
      <c r="B189" s="38">
        <v>0</v>
      </c>
      <c r="C189" s="36">
        <v>1062.06</v>
      </c>
      <c r="D189" s="36">
        <v>1128.05</v>
      </c>
      <c r="E189" s="36">
        <v>1061.6199999999999</v>
      </c>
      <c r="F189" s="36">
        <v>1118.06</v>
      </c>
      <c r="G189" s="36">
        <v>1863729</v>
      </c>
    </row>
    <row r="190" spans="1:7" x14ac:dyDescent="0.25">
      <c r="A190" s="37">
        <v>42401</v>
      </c>
      <c r="B190" s="38">
        <v>0</v>
      </c>
      <c r="C190" s="36">
        <v>1117.03</v>
      </c>
      <c r="D190" s="36">
        <v>1263.31</v>
      </c>
      <c r="E190" s="36">
        <v>1115.31</v>
      </c>
      <c r="F190" s="36">
        <v>1238.3</v>
      </c>
      <c r="G190" s="36">
        <v>3285549</v>
      </c>
    </row>
    <row r="191" spans="1:7" x14ac:dyDescent="0.25">
      <c r="A191" s="37">
        <v>42430</v>
      </c>
      <c r="B191" s="38">
        <v>0</v>
      </c>
      <c r="C191" s="36">
        <v>1237.92</v>
      </c>
      <c r="D191" s="36">
        <v>1283.49</v>
      </c>
      <c r="E191" s="36">
        <v>1207.8599999999999</v>
      </c>
      <c r="F191" s="36">
        <v>1232.31</v>
      </c>
      <c r="G191" s="36">
        <v>3234306</v>
      </c>
    </row>
    <row r="192" spans="1:7" x14ac:dyDescent="0.25">
      <c r="A192" s="37">
        <v>42461</v>
      </c>
      <c r="B192" s="38">
        <v>0</v>
      </c>
      <c r="C192" s="36">
        <v>1231.99</v>
      </c>
      <c r="D192" s="36">
        <v>1296.6300000000001</v>
      </c>
      <c r="E192" s="36">
        <v>1208.8399999999999</v>
      </c>
      <c r="F192" s="36">
        <v>1293.7</v>
      </c>
      <c r="G192" s="36">
        <v>2861952</v>
      </c>
    </row>
    <row r="193" spans="1:7" x14ac:dyDescent="0.25">
      <c r="A193" s="37">
        <v>42491</v>
      </c>
      <c r="B193" s="38">
        <v>0</v>
      </c>
      <c r="C193" s="36">
        <v>1290.92</v>
      </c>
      <c r="D193" s="36">
        <v>1303.69</v>
      </c>
      <c r="E193" s="36">
        <v>1199.5899999999999</v>
      </c>
      <c r="F193" s="36">
        <v>1215.18</v>
      </c>
      <c r="G193" s="36">
        <v>3309462</v>
      </c>
    </row>
    <row r="194" spans="1:7" x14ac:dyDescent="0.25">
      <c r="A194" s="37">
        <v>42522</v>
      </c>
      <c r="B194" s="38">
        <v>0</v>
      </c>
      <c r="C194" s="36">
        <v>1215.0999999999999</v>
      </c>
      <c r="D194" s="36">
        <v>1358.33</v>
      </c>
      <c r="E194" s="36">
        <v>1205.95</v>
      </c>
      <c r="F194" s="36">
        <v>1321.42</v>
      </c>
      <c r="G194" s="36">
        <v>3853208</v>
      </c>
    </row>
    <row r="195" spans="1:7" x14ac:dyDescent="0.25">
      <c r="A195" s="37">
        <v>42552</v>
      </c>
      <c r="B195" s="38">
        <v>0</v>
      </c>
      <c r="C195" s="36">
        <v>1321.95</v>
      </c>
      <c r="D195" s="36">
        <v>1375.11</v>
      </c>
      <c r="E195" s="36">
        <v>1310.77</v>
      </c>
      <c r="F195" s="36">
        <v>1350.57</v>
      </c>
      <c r="G195" s="36">
        <v>3355471</v>
      </c>
    </row>
    <row r="196" spans="1:7" x14ac:dyDescent="0.25">
      <c r="A196" s="37">
        <v>42583</v>
      </c>
      <c r="B196" s="38">
        <v>0</v>
      </c>
      <c r="C196" s="36">
        <v>1347.28</v>
      </c>
      <c r="D196" s="36">
        <v>1367.22</v>
      </c>
      <c r="E196" s="36">
        <v>1304.18</v>
      </c>
      <c r="F196" s="36">
        <v>1308.58</v>
      </c>
      <c r="G196" s="36">
        <v>3054304</v>
      </c>
    </row>
    <row r="197" spans="1:7" x14ac:dyDescent="0.25">
      <c r="A197" s="37">
        <v>42614</v>
      </c>
      <c r="B197" s="38">
        <v>0</v>
      </c>
      <c r="C197" s="36">
        <v>1309.52</v>
      </c>
      <c r="D197" s="36">
        <v>1352.53</v>
      </c>
      <c r="E197" s="36">
        <v>1302.3599999999999</v>
      </c>
      <c r="F197" s="36">
        <v>1315.57</v>
      </c>
      <c r="G197" s="36">
        <v>2817610</v>
      </c>
    </row>
    <row r="198" spans="1:7" x14ac:dyDescent="0.25">
      <c r="A198" s="37">
        <v>42644</v>
      </c>
      <c r="B198" s="38">
        <v>0</v>
      </c>
      <c r="C198" s="36">
        <v>1318.09</v>
      </c>
      <c r="D198" s="36">
        <v>1319.55</v>
      </c>
      <c r="E198" s="36">
        <v>1241.3399999999999</v>
      </c>
      <c r="F198" s="36">
        <v>1276.68</v>
      </c>
      <c r="G198" s="36">
        <v>2436603</v>
      </c>
    </row>
    <row r="199" spans="1:7" x14ac:dyDescent="0.25">
      <c r="A199" s="37">
        <v>42675</v>
      </c>
      <c r="B199" s="38">
        <v>0</v>
      </c>
      <c r="C199" s="36">
        <v>1276.56</v>
      </c>
      <c r="D199" s="36">
        <v>1337.28</v>
      </c>
      <c r="E199" s="36">
        <v>1170.6300000000001</v>
      </c>
      <c r="F199" s="36">
        <v>1172.8</v>
      </c>
      <c r="G199" s="36">
        <v>3821175</v>
      </c>
    </row>
    <row r="200" spans="1:7" x14ac:dyDescent="0.25">
      <c r="A200" s="37">
        <v>42705</v>
      </c>
      <c r="B200" s="38">
        <v>0</v>
      </c>
      <c r="C200" s="36">
        <v>1173.0899999999999</v>
      </c>
      <c r="D200" s="36">
        <v>1188.05</v>
      </c>
      <c r="E200" s="36">
        <v>1122.56</v>
      </c>
      <c r="F200" s="36">
        <v>1156.1199999999999</v>
      </c>
      <c r="G200" s="36">
        <v>3098330</v>
      </c>
    </row>
    <row r="201" spans="1:7" x14ac:dyDescent="0.25">
      <c r="A201" s="37">
        <v>42736</v>
      </c>
      <c r="B201" s="38">
        <v>0</v>
      </c>
      <c r="C201" s="36">
        <v>1150.24</v>
      </c>
      <c r="D201" s="36">
        <v>1220.02</v>
      </c>
      <c r="E201" s="36">
        <v>1145.98</v>
      </c>
      <c r="F201" s="36">
        <v>1210.2</v>
      </c>
      <c r="G201" s="36">
        <v>4006214</v>
      </c>
    </row>
    <row r="202" spans="1:7" x14ac:dyDescent="0.25">
      <c r="A202" s="37">
        <v>42767</v>
      </c>
      <c r="B202" s="38">
        <v>0</v>
      </c>
      <c r="C202" s="36">
        <v>1209.8900000000001</v>
      </c>
      <c r="D202" s="36">
        <v>1263.77</v>
      </c>
      <c r="E202" s="36">
        <v>1198.08</v>
      </c>
      <c r="F202" s="36">
        <v>1247.97</v>
      </c>
      <c r="G202" s="36">
        <v>3522598</v>
      </c>
    </row>
    <row r="203" spans="1:7" x14ac:dyDescent="0.25">
      <c r="A203" s="37">
        <v>42795</v>
      </c>
      <c r="B203" s="38">
        <v>0</v>
      </c>
      <c r="C203" s="36">
        <v>1247.6300000000001</v>
      </c>
      <c r="D203" s="36">
        <v>1260.98</v>
      </c>
      <c r="E203" s="36">
        <v>1194.94</v>
      </c>
      <c r="F203" s="36">
        <v>1248.79</v>
      </c>
      <c r="G203" s="36">
        <v>3347789</v>
      </c>
    </row>
    <row r="204" spans="1:7" x14ac:dyDescent="0.25">
      <c r="A204" s="37">
        <v>42826</v>
      </c>
      <c r="B204" s="38">
        <v>0</v>
      </c>
      <c r="C204" s="36">
        <v>1249.3</v>
      </c>
      <c r="D204" s="36">
        <v>1295.44</v>
      </c>
      <c r="E204" s="36">
        <v>1243.67</v>
      </c>
      <c r="F204" s="36">
        <v>1267.82</v>
      </c>
      <c r="G204" s="36">
        <v>2889054</v>
      </c>
    </row>
    <row r="205" spans="1:7" x14ac:dyDescent="0.25">
      <c r="A205" s="37">
        <v>42856</v>
      </c>
      <c r="B205" s="38">
        <v>0</v>
      </c>
      <c r="C205" s="36">
        <v>1267.79</v>
      </c>
      <c r="D205" s="36">
        <v>1274.03</v>
      </c>
      <c r="E205" s="36">
        <v>1214.17</v>
      </c>
      <c r="F205" s="36">
        <v>1268.27</v>
      </c>
      <c r="G205" s="36">
        <v>2926338</v>
      </c>
    </row>
    <row r="206" spans="1:7" x14ac:dyDescent="0.25">
      <c r="A206" s="37">
        <v>42887</v>
      </c>
      <c r="B206" s="38">
        <v>0</v>
      </c>
      <c r="C206" s="36">
        <v>1268.56</v>
      </c>
      <c r="D206" s="36">
        <v>1295.95</v>
      </c>
      <c r="E206" s="36">
        <v>1236.06</v>
      </c>
      <c r="F206" s="36">
        <v>1241.31</v>
      </c>
      <c r="G206" s="36">
        <v>2821179</v>
      </c>
    </row>
    <row r="207" spans="1:7" x14ac:dyDescent="0.25">
      <c r="A207" s="37">
        <v>42917</v>
      </c>
      <c r="B207" s="38">
        <v>0</v>
      </c>
      <c r="C207" s="36">
        <v>1240.78</v>
      </c>
      <c r="D207" s="36">
        <v>1271.03</v>
      </c>
      <c r="E207" s="36">
        <v>1204.77</v>
      </c>
      <c r="F207" s="36">
        <v>1269.1300000000001</v>
      </c>
      <c r="G207" s="36">
        <v>2623551</v>
      </c>
    </row>
    <row r="208" spans="1:7" x14ac:dyDescent="0.25">
      <c r="A208" s="37">
        <v>42948</v>
      </c>
      <c r="B208" s="38">
        <v>0</v>
      </c>
      <c r="C208" s="36">
        <v>1268.69</v>
      </c>
      <c r="D208" s="36">
        <v>1325.93</v>
      </c>
      <c r="E208" s="36">
        <v>1251.44</v>
      </c>
      <c r="F208" s="36">
        <v>1321.09</v>
      </c>
      <c r="G208" s="36">
        <v>3813305</v>
      </c>
    </row>
    <row r="209" spans="1:7" x14ac:dyDescent="0.25">
      <c r="A209" s="37">
        <v>42979</v>
      </c>
      <c r="B209" s="38">
        <v>0</v>
      </c>
      <c r="C209" s="36">
        <v>1321.06</v>
      </c>
      <c r="D209" s="36">
        <v>1357.45</v>
      </c>
      <c r="E209" s="36">
        <v>1275.76</v>
      </c>
      <c r="F209" s="36">
        <v>1279.6300000000001</v>
      </c>
      <c r="G209" s="36">
        <v>3797641</v>
      </c>
    </row>
    <row r="210" spans="1:7" x14ac:dyDescent="0.25">
      <c r="A210" s="37">
        <v>43009</v>
      </c>
      <c r="B210" s="38">
        <v>0</v>
      </c>
      <c r="C210" s="36">
        <v>1278.27</v>
      </c>
      <c r="D210" s="36">
        <v>1305.98</v>
      </c>
      <c r="E210" s="36">
        <v>1260.55</v>
      </c>
      <c r="F210" s="36">
        <v>1270.92</v>
      </c>
      <c r="G210" s="36">
        <v>3552038</v>
      </c>
    </row>
    <row r="211" spans="1:7" x14ac:dyDescent="0.25">
      <c r="A211" s="37">
        <v>43040</v>
      </c>
      <c r="B211" s="38">
        <v>0</v>
      </c>
      <c r="C211" s="36">
        <v>1270.57</v>
      </c>
      <c r="D211" s="36">
        <v>1299.1600000000001</v>
      </c>
      <c r="E211" s="36">
        <v>1265.53</v>
      </c>
      <c r="F211" s="36">
        <v>1274.57</v>
      </c>
      <c r="G211" s="36">
        <v>3587993</v>
      </c>
    </row>
    <row r="212" spans="1:7" x14ac:dyDescent="0.25">
      <c r="A212" s="37">
        <v>43070</v>
      </c>
      <c r="B212" s="38">
        <v>0</v>
      </c>
      <c r="C212" s="36">
        <v>1273.5899999999999</v>
      </c>
      <c r="D212" s="36">
        <v>1307.52</v>
      </c>
      <c r="E212" s="36">
        <v>1236.45</v>
      </c>
      <c r="F212" s="36">
        <v>1303.6600000000001</v>
      </c>
      <c r="G212" s="36">
        <v>2851147</v>
      </c>
    </row>
    <row r="213" spans="1:7" x14ac:dyDescent="0.25">
      <c r="A213" s="37">
        <v>43101</v>
      </c>
      <c r="B213" s="38">
        <v>0</v>
      </c>
      <c r="C213" s="36">
        <v>1309.8699999999999</v>
      </c>
      <c r="D213" s="36">
        <v>1366.01</v>
      </c>
      <c r="E213" s="36">
        <v>1305.8399999999999</v>
      </c>
      <c r="F213" s="36">
        <v>1344.85</v>
      </c>
      <c r="G213" s="36">
        <v>3924644</v>
      </c>
    </row>
    <row r="214" spans="1:7" x14ac:dyDescent="0.25">
      <c r="A214" s="37">
        <v>43132</v>
      </c>
      <c r="B214" s="38">
        <v>0</v>
      </c>
      <c r="C214" s="36">
        <v>1344.51</v>
      </c>
      <c r="D214" s="36">
        <v>1361.65</v>
      </c>
      <c r="E214" s="36">
        <v>1307</v>
      </c>
      <c r="F214" s="36">
        <v>1317.89</v>
      </c>
      <c r="G214" s="36">
        <v>4902645</v>
      </c>
    </row>
    <row r="215" spans="1:7" x14ac:dyDescent="0.25">
      <c r="A215" s="37">
        <v>43160</v>
      </c>
      <c r="B215" s="38">
        <v>0</v>
      </c>
      <c r="C215" s="36">
        <v>1317.49</v>
      </c>
      <c r="D215" s="36">
        <v>1356.76</v>
      </c>
      <c r="E215" s="36">
        <v>1302.72</v>
      </c>
      <c r="F215" s="36">
        <v>1324.99</v>
      </c>
      <c r="G215" s="36">
        <v>4467139</v>
      </c>
    </row>
    <row r="216" spans="1:7" x14ac:dyDescent="0.25">
      <c r="A216" s="37">
        <v>43191</v>
      </c>
      <c r="B216" s="38">
        <v>0</v>
      </c>
      <c r="C216" s="36">
        <v>1326.04</v>
      </c>
      <c r="D216" s="36">
        <v>1365.17</v>
      </c>
      <c r="E216" s="36">
        <v>1310.1600000000001</v>
      </c>
      <c r="F216" s="36">
        <v>1315.02</v>
      </c>
      <c r="G216" s="36">
        <v>4129625</v>
      </c>
    </row>
    <row r="217" spans="1:7" x14ac:dyDescent="0.25">
      <c r="A217" s="37">
        <v>43221</v>
      </c>
      <c r="B217" s="38">
        <v>0</v>
      </c>
      <c r="C217" s="36">
        <v>1314.88</v>
      </c>
      <c r="D217" s="36">
        <v>1325.86</v>
      </c>
      <c r="E217" s="36">
        <v>1281.94</v>
      </c>
      <c r="F217" s="36">
        <v>1298.18</v>
      </c>
      <c r="G217" s="36">
        <v>4202696</v>
      </c>
    </row>
    <row r="218" spans="1:7" x14ac:dyDescent="0.25">
      <c r="A218" s="37">
        <v>43252</v>
      </c>
      <c r="B218" s="38">
        <v>0</v>
      </c>
      <c r="C218" s="36">
        <v>1298.52</v>
      </c>
      <c r="D218" s="36">
        <v>1309.24</v>
      </c>
      <c r="E218" s="36">
        <v>1245.8499999999999</v>
      </c>
      <c r="F218" s="36">
        <v>1252.8</v>
      </c>
      <c r="G218" s="36">
        <v>3225342</v>
      </c>
    </row>
    <row r="219" spans="1:7" x14ac:dyDescent="0.25">
      <c r="A219" s="37">
        <v>43282</v>
      </c>
      <c r="B219" s="38">
        <v>0</v>
      </c>
      <c r="C219" s="36">
        <v>1251.55</v>
      </c>
      <c r="D219" s="36">
        <v>1265.8399999999999</v>
      </c>
      <c r="E219" s="36">
        <v>1211.45</v>
      </c>
      <c r="F219" s="36">
        <v>1223.8399999999999</v>
      </c>
      <c r="G219" s="36">
        <v>3225446</v>
      </c>
    </row>
    <row r="220" spans="1:7" x14ac:dyDescent="0.25">
      <c r="A220" s="37">
        <v>43313</v>
      </c>
      <c r="B220" s="38">
        <v>0</v>
      </c>
      <c r="C220" s="36">
        <v>1223.33</v>
      </c>
      <c r="D220" s="36">
        <v>1224.74</v>
      </c>
      <c r="E220" s="36">
        <v>1160.18</v>
      </c>
      <c r="F220" s="36">
        <v>1201.08</v>
      </c>
      <c r="G220" s="36">
        <v>3551935</v>
      </c>
    </row>
    <row r="221" spans="1:7" x14ac:dyDescent="0.25">
      <c r="A221" s="37">
        <v>43344</v>
      </c>
      <c r="B221" s="38">
        <v>0</v>
      </c>
      <c r="C221" s="36">
        <v>1200.42</v>
      </c>
      <c r="D221" s="36">
        <v>1212.56</v>
      </c>
      <c r="E221" s="36">
        <v>1180.68</v>
      </c>
      <c r="F221" s="36">
        <v>1192.05</v>
      </c>
      <c r="G221" s="36">
        <v>3354045</v>
      </c>
    </row>
    <row r="222" spans="1:7" x14ac:dyDescent="0.25">
      <c r="A222" s="37">
        <v>43374</v>
      </c>
      <c r="B222" s="38">
        <v>0</v>
      </c>
      <c r="C222" s="36">
        <v>1192.29</v>
      </c>
      <c r="D222" s="36">
        <v>1243.33</v>
      </c>
      <c r="E222" s="36">
        <v>1182.9100000000001</v>
      </c>
      <c r="F222" s="36">
        <v>1213.8699999999999</v>
      </c>
      <c r="G222" s="36">
        <v>3936666</v>
      </c>
    </row>
    <row r="223" spans="1:7" x14ac:dyDescent="0.25">
      <c r="A223" s="37">
        <v>43405</v>
      </c>
      <c r="B223" s="38">
        <v>0</v>
      </c>
      <c r="C223" s="36">
        <v>1214.98</v>
      </c>
      <c r="D223" s="36">
        <v>1237.32</v>
      </c>
      <c r="E223" s="36">
        <v>1196.1600000000001</v>
      </c>
      <c r="F223" s="36">
        <v>1222.0999999999999</v>
      </c>
      <c r="G223" s="36">
        <v>1936714</v>
      </c>
    </row>
    <row r="224" spans="1:7" x14ac:dyDescent="0.25">
      <c r="A224" s="37">
        <v>43435</v>
      </c>
      <c r="B224" s="38">
        <v>0</v>
      </c>
      <c r="C224" s="36">
        <v>1222.79</v>
      </c>
      <c r="D224" s="36">
        <v>1284.01</v>
      </c>
      <c r="E224" s="36">
        <v>1221.26</v>
      </c>
      <c r="F224" s="36">
        <v>1280.22</v>
      </c>
      <c r="G224" s="36">
        <v>1886441</v>
      </c>
    </row>
    <row r="225" spans="1:7" x14ac:dyDescent="0.25">
      <c r="A225" s="37">
        <v>43466</v>
      </c>
      <c r="B225" s="38">
        <v>0</v>
      </c>
      <c r="C225" s="36">
        <v>1282.2</v>
      </c>
      <c r="D225" s="36">
        <v>1326.24</v>
      </c>
      <c r="E225" s="36">
        <v>1276.53</v>
      </c>
      <c r="F225" s="36">
        <v>1321.27</v>
      </c>
      <c r="G225" s="36">
        <v>1506208</v>
      </c>
    </row>
    <row r="226" spans="1:7" x14ac:dyDescent="0.25">
      <c r="A226" s="37">
        <v>43497</v>
      </c>
      <c r="B226" s="38">
        <v>0</v>
      </c>
      <c r="C226" s="36">
        <v>1321.07</v>
      </c>
      <c r="D226" s="36">
        <v>1346.65</v>
      </c>
      <c r="E226" s="36">
        <v>1302.33</v>
      </c>
      <c r="F226" s="36">
        <v>1312.86</v>
      </c>
      <c r="G226" s="36">
        <v>1122795</v>
      </c>
    </row>
    <row r="227" spans="1:7" x14ac:dyDescent="0.25">
      <c r="A227" s="37">
        <v>43525</v>
      </c>
      <c r="B227" s="38">
        <v>0</v>
      </c>
      <c r="C227" s="36">
        <v>1313.67</v>
      </c>
      <c r="D227" s="36">
        <v>1324.49</v>
      </c>
      <c r="E227" s="36">
        <v>1280.73</v>
      </c>
      <c r="F227" s="36">
        <v>1291.58</v>
      </c>
      <c r="G227" s="36">
        <v>1638385</v>
      </c>
    </row>
    <row r="228" spans="1:7" x14ac:dyDescent="0.25">
      <c r="A228" s="37">
        <v>43556</v>
      </c>
      <c r="B228" s="38">
        <v>0</v>
      </c>
      <c r="C228" s="36">
        <v>1292.0999999999999</v>
      </c>
      <c r="D228" s="36">
        <v>1310.5</v>
      </c>
      <c r="E228" s="36">
        <v>1266.18</v>
      </c>
      <c r="F228" s="36">
        <v>1283.19</v>
      </c>
      <c r="G228" s="36">
        <v>1193397</v>
      </c>
    </row>
    <row r="229" spans="1:7" x14ac:dyDescent="0.25">
      <c r="A229" s="37">
        <v>43586</v>
      </c>
      <c r="B229" s="38">
        <v>0</v>
      </c>
      <c r="C229" s="36">
        <v>1283.06</v>
      </c>
      <c r="D229" s="36">
        <v>1306.8900000000001</v>
      </c>
      <c r="E229" s="36">
        <v>1266.17</v>
      </c>
      <c r="F229" s="36">
        <v>1305.1500000000001</v>
      </c>
      <c r="G229" s="36">
        <v>1349251</v>
      </c>
    </row>
    <row r="230" spans="1:7" x14ac:dyDescent="0.25">
      <c r="A230" s="37">
        <v>43617</v>
      </c>
      <c r="B230" s="38">
        <v>0</v>
      </c>
      <c r="C230" s="36">
        <v>1307.27</v>
      </c>
      <c r="D230" s="36">
        <v>1439.14</v>
      </c>
      <c r="E230" s="36">
        <v>1305.82</v>
      </c>
      <c r="F230" s="36">
        <v>1409.84</v>
      </c>
      <c r="G230" s="36">
        <v>2089627</v>
      </c>
    </row>
    <row r="231" spans="1:7" x14ac:dyDescent="0.25">
      <c r="A231" s="37">
        <v>43647</v>
      </c>
      <c r="B231" s="38">
        <v>0</v>
      </c>
      <c r="C231" s="36">
        <v>1398.29</v>
      </c>
      <c r="D231" s="36">
        <v>1452.83</v>
      </c>
      <c r="E231" s="36">
        <v>1381.63</v>
      </c>
      <c r="F231" s="36">
        <v>1413.4</v>
      </c>
      <c r="G231" s="36">
        <v>2231541</v>
      </c>
    </row>
    <row r="232" spans="1:7" x14ac:dyDescent="0.25">
      <c r="A232" s="37">
        <v>43678</v>
      </c>
      <c r="B232" s="38">
        <v>0</v>
      </c>
      <c r="C232" s="36">
        <v>1412.74</v>
      </c>
      <c r="D232" s="36">
        <v>1555.21</v>
      </c>
      <c r="E232" s="36">
        <v>1400.41</v>
      </c>
      <c r="F232" s="36">
        <v>1520.61</v>
      </c>
      <c r="G232" s="36">
        <v>3003652</v>
      </c>
    </row>
    <row r="233" spans="1:7" x14ac:dyDescent="0.25">
      <c r="A233" s="37">
        <v>43709</v>
      </c>
      <c r="B233" s="38">
        <v>0</v>
      </c>
      <c r="C233" s="36">
        <v>1525.52</v>
      </c>
      <c r="D233" s="36">
        <v>1556.95</v>
      </c>
      <c r="E233" s="36">
        <v>1464.39</v>
      </c>
      <c r="F233" s="36">
        <v>1472.05</v>
      </c>
      <c r="G233" s="36">
        <v>2719405</v>
      </c>
    </row>
    <row r="234" spans="1:7" x14ac:dyDescent="0.25">
      <c r="A234" s="37">
        <v>43739</v>
      </c>
      <c r="B234" s="38">
        <v>0</v>
      </c>
      <c r="C234" s="36">
        <v>1472.01</v>
      </c>
      <c r="D234" s="36">
        <v>1519.51</v>
      </c>
      <c r="E234" s="36">
        <v>1459</v>
      </c>
      <c r="F234" s="36">
        <v>1512.41</v>
      </c>
      <c r="G234" s="36">
        <v>3120706</v>
      </c>
    </row>
    <row r="235" spans="1:7" x14ac:dyDescent="0.25">
      <c r="A235" s="37">
        <v>43770</v>
      </c>
      <c r="B235" s="38">
        <v>0</v>
      </c>
      <c r="C235" s="36">
        <v>1512.46</v>
      </c>
      <c r="D235" s="36">
        <v>1515.97</v>
      </c>
      <c r="E235" s="36">
        <v>1445.55</v>
      </c>
      <c r="F235" s="36">
        <v>1463.81</v>
      </c>
      <c r="G235" s="36">
        <v>2116097</v>
      </c>
    </row>
    <row r="236" spans="1:7" x14ac:dyDescent="0.25">
      <c r="A236" s="37">
        <v>43800</v>
      </c>
      <c r="B236" s="38">
        <v>0</v>
      </c>
      <c r="C236" s="36">
        <v>1464.07</v>
      </c>
      <c r="D236" s="36">
        <v>1525.22</v>
      </c>
      <c r="E236" s="36">
        <v>1453.87</v>
      </c>
      <c r="F236" s="36">
        <v>1520.19</v>
      </c>
      <c r="G236" s="36">
        <v>1831594</v>
      </c>
    </row>
    <row r="237" spans="1:7" x14ac:dyDescent="0.25">
      <c r="A237" s="37">
        <v>43831</v>
      </c>
      <c r="B237" s="38">
        <v>0</v>
      </c>
      <c r="C237" s="36">
        <v>1520.24</v>
      </c>
      <c r="D237" s="36">
        <v>1611.32</v>
      </c>
      <c r="E237" s="36">
        <v>1518.36</v>
      </c>
      <c r="F237" s="36">
        <v>1588.76</v>
      </c>
      <c r="G237" s="36">
        <v>2606984</v>
      </c>
    </row>
    <row r="238" spans="1:7" x14ac:dyDescent="0.25">
      <c r="A238" s="37">
        <v>43862</v>
      </c>
      <c r="B238" s="38">
        <v>0</v>
      </c>
      <c r="C238" s="36">
        <v>1593.08</v>
      </c>
      <c r="D238" s="36">
        <v>1689.19</v>
      </c>
      <c r="E238" s="36">
        <v>1547.39</v>
      </c>
      <c r="F238" s="36">
        <v>1584.63</v>
      </c>
      <c r="G238" s="36">
        <v>2811869</v>
      </c>
    </row>
    <row r="239" spans="1:7" x14ac:dyDescent="0.25">
      <c r="A239" s="37">
        <v>43891</v>
      </c>
      <c r="B239" s="38">
        <v>0</v>
      </c>
      <c r="C239" s="36">
        <v>1591.29</v>
      </c>
      <c r="D239" s="36">
        <v>1703.38</v>
      </c>
      <c r="E239" s="36">
        <v>1451.07</v>
      </c>
      <c r="F239" s="36">
        <v>1576.33</v>
      </c>
      <c r="G239" s="36">
        <v>3817051</v>
      </c>
    </row>
    <row r="240" spans="1:7" x14ac:dyDescent="0.25">
      <c r="A240" s="37">
        <v>43922</v>
      </c>
      <c r="B240" s="38">
        <v>0</v>
      </c>
      <c r="C240" s="36">
        <v>1575.37</v>
      </c>
      <c r="D240" s="36">
        <v>1747.37</v>
      </c>
      <c r="E240" s="36">
        <v>1569.09</v>
      </c>
      <c r="F240" s="36">
        <v>1685.99</v>
      </c>
      <c r="G240" s="36">
        <v>2491103</v>
      </c>
    </row>
    <row r="241" spans="1:7" x14ac:dyDescent="0.25">
      <c r="A241" s="37">
        <v>43952</v>
      </c>
      <c r="B241" s="38">
        <v>0</v>
      </c>
      <c r="C241" s="36">
        <v>1686.12</v>
      </c>
      <c r="D241" s="36">
        <v>1765.05</v>
      </c>
      <c r="E241" s="36">
        <v>1670.37</v>
      </c>
      <c r="F241" s="36">
        <v>1730.29</v>
      </c>
      <c r="G241" s="36">
        <v>2507412</v>
      </c>
    </row>
    <row r="242" spans="1:7" x14ac:dyDescent="0.25">
      <c r="A242" s="37">
        <v>43983</v>
      </c>
      <c r="B242" s="38">
        <v>0</v>
      </c>
      <c r="C242" s="36">
        <v>1735.23</v>
      </c>
      <c r="D242" s="36">
        <v>1785.9</v>
      </c>
      <c r="E242" s="36">
        <v>1670.55</v>
      </c>
      <c r="F242" s="36">
        <v>1780.51</v>
      </c>
      <c r="G242" s="36">
        <v>2537266</v>
      </c>
    </row>
    <row r="243" spans="1:7" x14ac:dyDescent="0.25">
      <c r="A243" s="37">
        <v>44013</v>
      </c>
      <c r="B243" s="38">
        <v>0</v>
      </c>
      <c r="C243" s="36">
        <v>1781.44</v>
      </c>
      <c r="D243" s="36">
        <v>1983.94</v>
      </c>
      <c r="E243" s="36">
        <v>1757.43</v>
      </c>
      <c r="F243" s="36">
        <v>1974.85</v>
      </c>
      <c r="G243" s="36">
        <v>2653562</v>
      </c>
    </row>
    <row r="244" spans="1:7" x14ac:dyDescent="0.25">
      <c r="A244" s="37">
        <v>44044</v>
      </c>
      <c r="B244" s="38">
        <v>0</v>
      </c>
      <c r="C244" s="36">
        <v>1983.36</v>
      </c>
      <c r="D244" s="36">
        <v>2074.84</v>
      </c>
      <c r="E244" s="36">
        <v>1862.41</v>
      </c>
      <c r="F244" s="36">
        <v>1968.2</v>
      </c>
      <c r="G244" s="36">
        <v>3743365</v>
      </c>
    </row>
    <row r="245" spans="1:7" x14ac:dyDescent="0.25">
      <c r="A245" s="37">
        <v>44075</v>
      </c>
      <c r="B245" s="38">
        <v>0</v>
      </c>
      <c r="C245" s="36">
        <v>1968.33</v>
      </c>
      <c r="D245" s="36">
        <v>1992.27</v>
      </c>
      <c r="E245" s="36">
        <v>1848.69</v>
      </c>
      <c r="F245" s="36">
        <v>1885.16</v>
      </c>
      <c r="G245" s="36">
        <v>3167244</v>
      </c>
    </row>
    <row r="246" spans="1:7" x14ac:dyDescent="0.25">
      <c r="A246" s="37">
        <v>44105</v>
      </c>
      <c r="B246" s="38">
        <v>0</v>
      </c>
      <c r="C246" s="36">
        <v>1886.96</v>
      </c>
      <c r="D246" s="36">
        <v>1933.11</v>
      </c>
      <c r="E246" s="36">
        <v>1859.75</v>
      </c>
      <c r="F246" s="36">
        <v>1878.2</v>
      </c>
      <c r="G246" s="36">
        <v>2527225</v>
      </c>
    </row>
    <row r="247" spans="1:7" x14ac:dyDescent="0.25">
      <c r="A247" s="37">
        <v>44136</v>
      </c>
      <c r="B247" s="38">
        <v>0</v>
      </c>
      <c r="C247" s="36">
        <v>1879.08</v>
      </c>
      <c r="D247" s="36">
        <v>1965.3</v>
      </c>
      <c r="E247" s="36">
        <v>1764.12</v>
      </c>
      <c r="F247" s="36">
        <v>1777.46</v>
      </c>
      <c r="G247" s="36">
        <v>2301216</v>
      </c>
    </row>
    <row r="248" spans="1:7" x14ac:dyDescent="0.25">
      <c r="A248" s="37">
        <v>44166</v>
      </c>
      <c r="B248" s="38">
        <v>0</v>
      </c>
      <c r="C248" s="36">
        <v>1776.76</v>
      </c>
      <c r="D248" s="36">
        <v>1906.55</v>
      </c>
      <c r="E248" s="36">
        <v>1775.48</v>
      </c>
      <c r="F248" s="36">
        <v>1893.49</v>
      </c>
      <c r="G248" s="36">
        <v>1907471</v>
      </c>
    </row>
    <row r="249" spans="1:7" x14ac:dyDescent="0.25">
      <c r="A249" s="37">
        <v>44197</v>
      </c>
      <c r="B249" s="38">
        <v>0</v>
      </c>
      <c r="C249" s="36">
        <v>1908.78</v>
      </c>
      <c r="D249" s="36">
        <v>1959.15</v>
      </c>
      <c r="E249" s="36">
        <v>1810.14</v>
      </c>
      <c r="F249" s="36">
        <v>1847.43</v>
      </c>
      <c r="G249" s="36">
        <v>2403215</v>
      </c>
    </row>
    <row r="250" spans="1:7" x14ac:dyDescent="0.25">
      <c r="A250" s="37">
        <v>44228</v>
      </c>
      <c r="B250" s="38">
        <v>0</v>
      </c>
      <c r="C250" s="36">
        <v>1855.06</v>
      </c>
      <c r="D250" s="36">
        <v>1871.61</v>
      </c>
      <c r="E250" s="36">
        <v>1717.06</v>
      </c>
      <c r="F250" s="36">
        <v>1733.67</v>
      </c>
      <c r="G250" s="36">
        <v>3404527</v>
      </c>
    </row>
    <row r="251" spans="1:7" x14ac:dyDescent="0.25">
      <c r="A251" s="37">
        <v>44256</v>
      </c>
      <c r="B251" s="38">
        <v>0</v>
      </c>
      <c r="C251" s="36">
        <v>1737.62</v>
      </c>
      <c r="D251" s="36">
        <v>1759.64</v>
      </c>
      <c r="E251" s="36">
        <v>1676.65</v>
      </c>
      <c r="F251" s="36">
        <v>1707.53</v>
      </c>
      <c r="G251" s="36">
        <v>4459788</v>
      </c>
    </row>
    <row r="252" spans="1:7" x14ac:dyDescent="0.25">
      <c r="A252" s="37">
        <v>44287</v>
      </c>
      <c r="B252" s="38">
        <v>0</v>
      </c>
      <c r="C252" s="36">
        <v>1707.43</v>
      </c>
      <c r="D252" s="36">
        <v>1797.9</v>
      </c>
      <c r="E252" s="36">
        <v>1705.79</v>
      </c>
      <c r="F252" s="36">
        <v>1768.97</v>
      </c>
      <c r="G252" s="36">
        <v>3031491</v>
      </c>
    </row>
    <row r="253" spans="1:7" x14ac:dyDescent="0.25">
      <c r="A253" s="37">
        <v>44317</v>
      </c>
      <c r="B253" s="38">
        <v>0</v>
      </c>
      <c r="C253" s="36">
        <v>1766.81</v>
      </c>
      <c r="D253" s="36">
        <v>1912.74</v>
      </c>
      <c r="E253" s="36">
        <v>1766.04</v>
      </c>
      <c r="F253" s="36">
        <v>1906.62</v>
      </c>
      <c r="G253" s="36">
        <v>3321769</v>
      </c>
    </row>
    <row r="254" spans="1:7" x14ac:dyDescent="0.25">
      <c r="A254" s="37">
        <v>44348</v>
      </c>
      <c r="B254" s="38">
        <v>0</v>
      </c>
      <c r="C254" s="36">
        <v>1907.06</v>
      </c>
      <c r="D254" s="36">
        <v>1916.36</v>
      </c>
      <c r="E254" s="36">
        <v>1750.49</v>
      </c>
      <c r="F254" s="36">
        <v>1769.45</v>
      </c>
      <c r="G254" s="36">
        <v>3493039</v>
      </c>
    </row>
    <row r="255" spans="1:7" x14ac:dyDescent="0.25">
      <c r="A255" s="37">
        <v>44378</v>
      </c>
      <c r="B255" s="38">
        <v>0</v>
      </c>
      <c r="C255" s="36">
        <v>1769.83</v>
      </c>
      <c r="D255" s="36">
        <v>1833.91</v>
      </c>
      <c r="E255" s="36">
        <v>1765.46</v>
      </c>
      <c r="F255" s="36">
        <v>1814.1</v>
      </c>
      <c r="G255" s="36">
        <v>2458174</v>
      </c>
    </row>
    <row r="256" spans="1:7" x14ac:dyDescent="0.25">
      <c r="A256" s="37">
        <v>44409</v>
      </c>
      <c r="B256" s="38">
        <v>0</v>
      </c>
      <c r="C256" s="36">
        <v>1814.26</v>
      </c>
      <c r="D256" s="36">
        <v>1831.49</v>
      </c>
      <c r="E256" s="36">
        <v>1681.7</v>
      </c>
      <c r="F256" s="36">
        <v>1814.1</v>
      </c>
      <c r="G256" s="36">
        <v>2177730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7:J42"/>
  <sheetViews>
    <sheetView workbookViewId="0">
      <selection activeCell="F6" sqref="F6"/>
    </sheetView>
  </sheetViews>
  <sheetFormatPr defaultRowHeight="15" x14ac:dyDescent="0.25"/>
  <cols>
    <col min="7" max="7" width="10.140625" bestFit="1" customWidth="1"/>
  </cols>
  <sheetData>
    <row r="7" spans="7:10" x14ac:dyDescent="0.25">
      <c r="G7" s="36"/>
      <c r="H7" s="36"/>
      <c r="I7" s="36"/>
      <c r="J7" s="36"/>
    </row>
    <row r="8" spans="7:10" x14ac:dyDescent="0.25">
      <c r="G8" s="48"/>
      <c r="H8" s="48"/>
      <c r="I8" s="48"/>
      <c r="J8" s="48"/>
    </row>
    <row r="9" spans="7:10" x14ac:dyDescent="0.25">
      <c r="G9" s="37"/>
      <c r="H9" s="36"/>
      <c r="I9" s="36"/>
      <c r="J9" s="36"/>
    </row>
    <row r="10" spans="7:10" x14ac:dyDescent="0.25">
      <c r="G10" s="37"/>
      <c r="H10" s="36"/>
      <c r="I10" s="36"/>
      <c r="J10" s="36"/>
    </row>
    <row r="11" spans="7:10" x14ac:dyDescent="0.25">
      <c r="G11" s="37"/>
      <c r="H11" s="36"/>
      <c r="I11" s="36"/>
      <c r="J11" s="36"/>
    </row>
    <row r="12" spans="7:10" x14ac:dyDescent="0.25">
      <c r="G12" s="37"/>
      <c r="H12" s="36"/>
      <c r="I12" s="36"/>
      <c r="J12" s="36"/>
    </row>
    <row r="13" spans="7:10" x14ac:dyDescent="0.25">
      <c r="G13" s="37"/>
      <c r="H13" s="36"/>
      <c r="I13" s="36"/>
      <c r="J13" s="36"/>
    </row>
    <row r="14" spans="7:10" x14ac:dyDescent="0.25">
      <c r="G14" s="37"/>
      <c r="H14" s="36"/>
      <c r="I14" s="36"/>
      <c r="J14" s="36"/>
    </row>
    <row r="15" spans="7:10" x14ac:dyDescent="0.25">
      <c r="G15" s="37"/>
      <c r="H15" s="36"/>
      <c r="I15" s="36"/>
      <c r="J15" s="36"/>
    </row>
    <row r="16" spans="7:10" x14ac:dyDescent="0.25">
      <c r="G16" s="37"/>
      <c r="H16" s="36"/>
      <c r="I16" s="36"/>
      <c r="J16" s="36"/>
    </row>
    <row r="17" spans="7:10" x14ac:dyDescent="0.25">
      <c r="G17" s="37"/>
      <c r="H17" s="36"/>
      <c r="I17" s="36"/>
      <c r="J17" s="36"/>
    </row>
    <row r="18" spans="7:10" x14ac:dyDescent="0.25">
      <c r="G18" s="37"/>
      <c r="H18" s="36"/>
      <c r="I18" s="36"/>
      <c r="J18" s="36"/>
    </row>
    <row r="19" spans="7:10" x14ac:dyDescent="0.25">
      <c r="G19" s="37"/>
      <c r="H19" s="36"/>
      <c r="I19" s="36"/>
      <c r="J19" s="36"/>
    </row>
    <row r="20" spans="7:10" x14ac:dyDescent="0.25">
      <c r="G20" s="37"/>
      <c r="H20" s="36"/>
      <c r="I20" s="36"/>
      <c r="J20" s="36"/>
    </row>
    <row r="21" spans="7:10" x14ac:dyDescent="0.25">
      <c r="G21" s="37"/>
      <c r="H21" s="36"/>
      <c r="I21" s="36"/>
      <c r="J21" s="36"/>
    </row>
    <row r="22" spans="7:10" x14ac:dyDescent="0.25">
      <c r="G22" s="37"/>
      <c r="H22" s="36"/>
      <c r="I22" s="36"/>
      <c r="J22" s="36"/>
    </row>
    <row r="23" spans="7:10" x14ac:dyDescent="0.25">
      <c r="G23" s="37"/>
      <c r="H23" s="36"/>
      <c r="I23" s="36"/>
      <c r="J23" s="36"/>
    </row>
    <row r="24" spans="7:10" x14ac:dyDescent="0.25">
      <c r="G24" s="37"/>
      <c r="H24" s="36"/>
      <c r="I24" s="36"/>
      <c r="J24" s="36"/>
    </row>
    <row r="25" spans="7:10" x14ac:dyDescent="0.25">
      <c r="G25" s="37"/>
      <c r="H25" s="36"/>
      <c r="I25" s="36"/>
      <c r="J25" s="36"/>
    </row>
    <row r="26" spans="7:10" x14ac:dyDescent="0.25">
      <c r="G26" s="37"/>
      <c r="H26" s="36"/>
      <c r="I26" s="36"/>
      <c r="J26" s="36"/>
    </row>
    <row r="27" spans="7:10" x14ac:dyDescent="0.25">
      <c r="G27" s="37"/>
      <c r="H27" s="36"/>
      <c r="I27" s="36"/>
      <c r="J27" s="36"/>
    </row>
    <row r="28" spans="7:10" x14ac:dyDescent="0.25">
      <c r="G28" s="37"/>
      <c r="H28" s="36"/>
      <c r="I28" s="36"/>
      <c r="J28" s="36"/>
    </row>
    <row r="29" spans="7:10" x14ac:dyDescent="0.25">
      <c r="G29" s="37"/>
      <c r="H29" s="36"/>
      <c r="I29" s="36"/>
      <c r="J29" s="36"/>
    </row>
    <row r="30" spans="7:10" x14ac:dyDescent="0.25">
      <c r="G30" s="37"/>
      <c r="H30" s="36"/>
      <c r="I30" s="36"/>
      <c r="J30" s="36"/>
    </row>
    <row r="31" spans="7:10" x14ac:dyDescent="0.25">
      <c r="G31" s="37"/>
      <c r="H31" s="36"/>
      <c r="I31" s="36"/>
      <c r="J31" s="36"/>
    </row>
    <row r="32" spans="7:10" x14ac:dyDescent="0.25">
      <c r="G32" s="37"/>
      <c r="H32" s="36"/>
      <c r="I32" s="36"/>
      <c r="J32" s="36"/>
    </row>
    <row r="33" spans="7:10" x14ac:dyDescent="0.25">
      <c r="G33" s="37"/>
      <c r="H33" s="36"/>
      <c r="I33" s="36"/>
      <c r="J33" s="36"/>
    </row>
    <row r="34" spans="7:10" x14ac:dyDescent="0.25">
      <c r="G34" s="37"/>
      <c r="H34" s="36"/>
      <c r="I34" s="36"/>
      <c r="J34" s="36"/>
    </row>
    <row r="35" spans="7:10" x14ac:dyDescent="0.25">
      <c r="G35" s="37"/>
      <c r="H35" s="36"/>
      <c r="I35" s="36"/>
      <c r="J35" s="36"/>
    </row>
    <row r="36" spans="7:10" x14ac:dyDescent="0.25">
      <c r="G36" s="37"/>
      <c r="H36" s="36"/>
      <c r="I36" s="36"/>
      <c r="J36" s="36"/>
    </row>
    <row r="37" spans="7:10" x14ac:dyDescent="0.25">
      <c r="G37" s="37"/>
      <c r="H37" s="36"/>
      <c r="I37" s="36"/>
      <c r="J37" s="36"/>
    </row>
    <row r="38" spans="7:10" x14ac:dyDescent="0.25">
      <c r="G38" s="37"/>
      <c r="H38" s="36"/>
      <c r="I38" s="36"/>
      <c r="J38" s="36"/>
    </row>
    <row r="39" spans="7:10" x14ac:dyDescent="0.25">
      <c r="G39" s="37"/>
      <c r="H39" s="36"/>
      <c r="I39" s="36"/>
      <c r="J39" s="36"/>
    </row>
    <row r="40" spans="7:10" x14ac:dyDescent="0.25">
      <c r="G40" s="37"/>
      <c r="H40" s="36"/>
      <c r="I40" s="36"/>
      <c r="J40" s="36"/>
    </row>
    <row r="41" spans="7:10" x14ac:dyDescent="0.25">
      <c r="G41" s="37"/>
      <c r="H41" s="36"/>
      <c r="I41" s="36"/>
      <c r="J41" s="36"/>
    </row>
    <row r="42" spans="7:10" x14ac:dyDescent="0.25">
      <c r="G42" s="37"/>
      <c r="H42" s="36"/>
      <c r="I42" s="36"/>
    </row>
  </sheetData>
  <mergeCells count="1">
    <mergeCell ref="G8:J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2021-09-27T07:59:09Z</dcterms:modified>
</cp:coreProperties>
</file>